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01 01 16 Villagran\"/>
    </mc:Choice>
  </mc:AlternateContent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T34" i="128" l="1"/>
  <c r="S34" i="128" s="1"/>
  <c r="T33" i="128"/>
  <c r="S33" i="128" s="1"/>
  <c r="T32" i="128"/>
  <c r="S32" i="128" s="1"/>
  <c r="T31" i="128"/>
  <c r="S31" i="128" s="1"/>
  <c r="T30" i="128"/>
  <c r="S30" i="128" s="1"/>
  <c r="T29" i="128"/>
  <c r="S29" i="128" s="1"/>
  <c r="T28" i="128"/>
  <c r="S28" i="128" s="1"/>
  <c r="T27" i="128"/>
  <c r="S27" i="128" s="1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O6" i="128" s="1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O20" i="128" s="1"/>
  <c r="P21" i="128"/>
  <c r="W21" i="128" s="1"/>
  <c r="P22" i="128"/>
  <c r="O22" i="128" s="1"/>
  <c r="P23" i="128"/>
  <c r="Q23" i="128" s="1"/>
  <c r="P24" i="128"/>
  <c r="O24" i="128" s="1"/>
  <c r="P25" i="128"/>
  <c r="P26" i="128"/>
  <c r="O26" i="128" s="1"/>
  <c r="P27" i="128"/>
  <c r="O27" i="128" s="1"/>
  <c r="P28" i="128"/>
  <c r="O28" i="128" s="1"/>
  <c r="P29" i="128"/>
  <c r="P30" i="128"/>
  <c r="Q30" i="128" s="1"/>
  <c r="X30" i="128" s="1"/>
  <c r="P31" i="128"/>
  <c r="P32" i="128"/>
  <c r="O32" i="128" s="1"/>
  <c r="P33" i="128"/>
  <c r="Q33" i="128" s="1"/>
  <c r="P34" i="128"/>
  <c r="Q34" i="128" s="1"/>
  <c r="X34" i="128" s="1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W33" i="31968" s="1"/>
  <c r="S33" i="31968"/>
  <c r="R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W29" i="31968" s="1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R27" i="31968" s="1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W15" i="31968" s="1"/>
  <c r="S15" i="31968"/>
  <c r="R15" i="31968" s="1"/>
  <c r="P15" i="31968"/>
  <c r="V14" i="31968"/>
  <c r="S14" i="31968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R6" i="31968" s="1"/>
  <c r="P6" i="31968"/>
  <c r="V5" i="31968"/>
  <c r="W5" i="31968" s="1"/>
  <c r="S5" i="31968"/>
  <c r="R5" i="31968" s="1"/>
  <c r="T5" i="31968" s="1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R9" i="105" s="1"/>
  <c r="T9" i="105" s="1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R17" i="105" s="1"/>
  <c r="S18" i="105"/>
  <c r="R18" i="105" s="1"/>
  <c r="T18" i="105" s="1"/>
  <c r="S19" i="105"/>
  <c r="R19" i="105" s="1"/>
  <c r="T19" i="105" s="1"/>
  <c r="S20" i="105"/>
  <c r="R20" i="105" s="1"/>
  <c r="T20" i="105" s="1"/>
  <c r="S21" i="105"/>
  <c r="R21" i="105" s="1"/>
  <c r="T21" i="105" s="1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W33" i="105" s="1"/>
  <c r="P33" i="105"/>
  <c r="V32" i="105"/>
  <c r="W32" i="105" s="1"/>
  <c r="P32" i="105"/>
  <c r="V31" i="105"/>
  <c r="W31" i="105" s="1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W25" i="105" s="1"/>
  <c r="P25" i="105"/>
  <c r="V24" i="105"/>
  <c r="W24" i="105" s="1"/>
  <c r="P24" i="105"/>
  <c r="V23" i="105"/>
  <c r="W23" i="105" s="1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W19" i="105" s="1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W15" i="105" s="1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W11" i="105" s="1"/>
  <c r="P11" i="105"/>
  <c r="V10" i="105"/>
  <c r="P10" i="105"/>
  <c r="V9" i="105"/>
  <c r="W9" i="105" s="1"/>
  <c r="P9" i="105"/>
  <c r="V8" i="105"/>
  <c r="W8" i="105" s="1"/>
  <c r="P8" i="105"/>
  <c r="V7" i="105"/>
  <c r="W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105"/>
  <c r="R13" i="105"/>
  <c r="T13" i="105" s="1"/>
  <c r="R15" i="105"/>
  <c r="T15" i="105" s="1"/>
  <c r="O7" i="128"/>
  <c r="Q7" i="128"/>
  <c r="O11" i="128"/>
  <c r="V11" i="128" s="1"/>
  <c r="Q12" i="128"/>
  <c r="O14" i="128"/>
  <c r="O15" i="128"/>
  <c r="Q15" i="128"/>
  <c r="Q19" i="128"/>
  <c r="Q20" i="128"/>
  <c r="O23" i="128"/>
  <c r="Q24" i="128"/>
  <c r="O30" i="128"/>
  <c r="O31" i="128"/>
  <c r="Q31" i="128"/>
  <c r="X31" i="128" s="1"/>
  <c r="O34" i="128"/>
  <c r="R14" i="31968"/>
  <c r="T14" i="31968" s="1"/>
  <c r="Q28" i="128" l="1"/>
  <c r="X28" i="128" s="1"/>
  <c r="Q27" i="128"/>
  <c r="O4" i="128"/>
  <c r="W4" i="128"/>
  <c r="Y33" i="31968"/>
  <c r="Y18" i="105"/>
  <c r="W11" i="128"/>
  <c r="Z20" i="105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N28" i="31968" s="1"/>
  <c r="AO28" i="31968" s="1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C13" i="31963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Y20" i="31969" l="1"/>
  <c r="B21" i="31961"/>
  <c r="F23" i="31963"/>
  <c r="F13" i="31963"/>
  <c r="AA28" i="31969"/>
  <c r="Y28" i="31969"/>
  <c r="F17" i="31963"/>
  <c r="B13" i="31961"/>
  <c r="B13" i="31962" s="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B20" i="31962" s="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AA16" i="105"/>
  <c r="B32" i="31961"/>
  <c r="C32" i="31961"/>
  <c r="C32" i="31962" s="1"/>
  <c r="I32" i="97"/>
  <c r="B21" i="31962"/>
  <c r="J42" i="97"/>
  <c r="F42" i="97"/>
  <c r="I42" i="97" s="1"/>
  <c r="F49" i="97"/>
  <c r="F13" i="31961" l="1"/>
  <c r="I13" i="31961" s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I41" i="31961" s="1"/>
  <c r="F43" i="31963"/>
  <c r="F24" i="31961"/>
  <c r="I24" i="31961" s="1"/>
  <c r="F38" i="31961"/>
  <c r="I38" i="31961" s="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B38" i="31962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<sst xmlns="http://schemas.openxmlformats.org/spreadsheetml/2006/main" count="773" uniqueCount="233">
  <si>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</si>
  <si>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</si>
  <si>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</si>
  <si>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</si>
  <si>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</si>
  <si>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</si>
  <si>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</si>
  <si>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</si>
  <si>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</si>
  <si>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</si>
  <si>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</si>
  <si>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</si>
  <si>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</si>
  <si>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</si>
  <si>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</si>
  <si>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</si>
  <si>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</si>
  <si>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</si>
  <si>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</si>
  <si>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</si>
  <si>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</si>
  <si>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</si>
  <si>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</si>
  <si>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</si>
  <si>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</si>
  <si>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</si>
  <si>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</si>
  <si>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</si>
  <si>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</si>
  <si>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</si>
  <si>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</si>
  <si>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</si>
  <si>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</si>
  <si>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</si>
  <si>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</si>
  <si>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</si>
  <si>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</si>
  <si>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</si>
  <si>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</si>
  <si>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</si>
  <si>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</si>
  <si>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</si>
  <si>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</si>
  <si>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</si>
  <si>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</si>
  <si>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</si>
  <si>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</si>
  <si>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</si>
  <si>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</si>
  <si>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</si>
  <si>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</si>
  <si>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</si>
  <si>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</si>
  <si>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</si>
  <si>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</si>
  <si>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</si>
  <si>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</si>
  <si>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</si>
  <si>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</si>
  <si>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</si>
  <si>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</si>
  <si>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</si>
  <si>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</si>
  <si>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</si>
  <si>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</si>
  <si>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</si>
  <si>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</si>
  <si>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</si>
  <si>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</si>
  <si>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</si>
  <si>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</si>
  <si>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</si>
  <si>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</si>
  <si>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</si>
  <si>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</si>
  <si>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</si>
  <si>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</si>
  <si>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</si>
  <si>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</si>
  <si>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</si>
  <si>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</si>
  <si>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</si>
  <si>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</si>
  <si>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</si>
  <si>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</si>
  <si>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</si>
  <si>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</si>
  <si>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</si>
  <si>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</si>
  <si>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</si>
  <si>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</si>
  <si>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</si>
  <si>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</si>
  <si>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</si>
  <si>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</si>
  <si>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</si>
  <si>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</si>
  <si>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</si>
  <si>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</si>
  <si>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</si>
  <si>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</si>
  <si>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</si>
  <si>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</si>
  <si>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</si>
  <si>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</si>
  <si>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</si>
  <si>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</si>
  <si>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</si>
  <si>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</si>
  <si>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</si>
  <si>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</si>
  <si>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</si>
  <si>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</si>
  <si>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</si>
  <si>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</si>
  <si>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</si>
  <si>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</si>
  <si>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</si>
  <si>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</si>
  <si>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</si>
  <si>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</si>
  <si>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</si>
  <si>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</si>
  <si>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</si>
  <si>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</si>
  <si>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</si>
  <si>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</si>
  <si>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</si>
  <si>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</si>
  <si>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</si>
  <si>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</si>
  <si>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</si>
  <si>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</si>
  <si>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</si>
  <si>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</si>
  <si>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</si>
  <si>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</si>
  <si>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</si>
  <si>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</si>
  <si>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</si>
  <si>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</si>
  <si>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</si>
  <si>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</si>
  <si>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</si>
  <si>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</si>
  <si>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</si>
  <si>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</si>
  <si>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</si>
  <si>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</si>
  <si>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</si>
  <si>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</si>
  <si>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</si>
  <si>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</si>
  <si>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</si>
  <si>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</si>
  <si>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</si>
  <si>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</si>
  <si>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</si>
  <si>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</si>
  <si>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</si>
  <si>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</si>
  <si>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</si>
  <si>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</si>
  <si>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</si>
  <si>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</si>
  <si>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</si>
  <si>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</si>
  <si>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</si>
  <si>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</si>
  <si>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</si>
  <si>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</si>
  <si>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</si>
  <si>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</si>
  <si>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</si>
  <si>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</si>
  <si>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</si>
  <si>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</si>
  <si>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</si>
  <si>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</si>
  <si>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</si>
  <si>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</si>
  <si>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</si>
  <si>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</si>
  <si>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</si>
  <si>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</si>
  <si>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</si>
  <si>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</si>
  <si>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</si>
  <si>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</si>
  <si>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</si>
  <si>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</si>
  <si>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</si>
  <si>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</si>
  <si>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</si>
  <si>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</si>
  <si>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</si>
  <si>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</si>
  <si>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</si>
  <si>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</si>
  <si>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</si>
  <si>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</si>
  <si>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</si>
  <si>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</si>
  <si>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</si>
  <si>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</si>
  <si>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</si>
  <si>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</si>
  <si>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</si>
  <si>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</si>
  <si>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</si>
  <si>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</si>
  <si>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</si>
  <si>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</si>
  <si>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</si>
  <si>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</si>
  <si>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</si>
  <si>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</si>
  <si>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</si>
  <si>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</si>
  <si>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</si>
  <si>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</si>
  <si>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</si>
  <si>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</si>
  <si>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</si>
  <si>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</si>
  <si>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</si>
  <si>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</si>
  <si>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</si>
  <si>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</si>
  <si>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</si>
  <si>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</si>
  <si>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</si>
  <si>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01/12/2015 al 31/12/2015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</si>
</sst>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10" zoomScale="85" zoomScaleNormal="85" workbookViewId="0">
      <selection activeCell="K34" sqref="K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20151201</v>
      </c>
      <c r="C4" s="444">
        <v>0.375</v>
      </c>
      <c r="D4" s="445">
        <v>1440</v>
      </c>
      <c r="E4" s="443"/>
      <c r="F4" s="591">
        <v>701.06971099999998</v>
      </c>
      <c r="G4" s="591">
        <v>68.907317000000006</v>
      </c>
      <c r="H4" s="443">
        <v>0.59329500000000002</v>
      </c>
      <c r="I4" s="447"/>
      <c r="J4" s="592">
        <v>497.87426599999998</v>
      </c>
      <c r="K4" s="448">
        <v>123197.077391</v>
      </c>
      <c r="L4" s="449">
        <v>0</v>
      </c>
      <c r="N4" s="427">
        <v>1</v>
      </c>
      <c r="O4" s="593">
        <f>P4/4.1868</f>
        <v>8696.8947702410915</v>
      </c>
      <c r="P4" s="594">
        <f>'Balance de Energía'!K11</f>
        <v>36412.159024045402</v>
      </c>
      <c r="Q4" s="595">
        <f>P4*0.026839</f>
        <v>977.26593604635445</v>
      </c>
      <c r="S4" s="462">
        <f>T4/35.31467</f>
        <v>14098.227903587942</v>
      </c>
      <c r="T4" s="463">
        <f>J4*1000</f>
        <v>497874.266</v>
      </c>
      <c r="V4" s="596">
        <f>S4*O4/1000000</f>
        <v>122.610804524381</v>
      </c>
      <c r="W4" s="597">
        <f>P4*S4/1000000</f>
        <v>513.34691638267839</v>
      </c>
      <c r="X4" s="598">
        <f>T4*Q4/1000000</f>
        <v>486.55556059588162</v>
      </c>
      <c r="AE4" s="535" t="str">
        <f>LEFT(J4,8)</f>
        <v>497.8742</v>
      </c>
      <c r="AF4" s="583"/>
      <c r="AG4" s="548"/>
      <c r="AH4" s="549"/>
      <c r="AI4" s="584">
        <f>IFERROR(AE4*1,0)</f>
        <v>497.87419999999997</v>
      </c>
      <c r="AJ4" s="585">
        <f>AI4-AH4</f>
        <v>497.87419999999997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20151202</v>
      </c>
      <c r="C5" s="453">
        <v>0.375</v>
      </c>
      <c r="D5" s="454">
        <v>1440</v>
      </c>
      <c r="E5" s="452"/>
      <c r="F5" s="599">
        <v>680.92180800000006</v>
      </c>
      <c r="G5" s="599">
        <v>68.311722000000003</v>
      </c>
      <c r="H5" s="452">
        <v>0.59436100000000003</v>
      </c>
      <c r="I5" s="456"/>
      <c r="J5" s="600">
        <v>563.87932899999998</v>
      </c>
      <c r="K5" s="457">
        <v>142855.60498199999</v>
      </c>
      <c r="L5" s="458">
        <v>0</v>
      </c>
      <c r="N5" s="427">
        <v>2</v>
      </c>
      <c r="O5" s="601">
        <f t="shared" ref="O5:O34" si="0">P5/4.1868</f>
        <v>8899.3983037577636</v>
      </c>
      <c r="P5" s="594">
        <f>'Balance de Energía'!K12</f>
        <v>37260.000818173001</v>
      </c>
      <c r="Q5" s="595">
        <f t="shared" ref="Q5:Q34" si="1">P5*0.026839</f>
        <v>1000.0211619589451</v>
      </c>
      <c r="S5" s="468">
        <f t="shared" ref="S5:S34" si="2">T5/35.31467</f>
        <v>15967.282973336578</v>
      </c>
      <c r="T5" s="469">
        <f t="shared" ref="T5:T34" si="3">J5*1000</f>
        <v>563879.32900000003</v>
      </c>
      <c r="V5" s="593">
        <f t="shared" ref="V5:V34" si="4">S5*O5/1000000</f>
        <v>142.09921100853174</v>
      </c>
      <c r="W5" s="594">
        <f t="shared" ref="W5:W34" si="5">P5*S5/1000000</f>
        <v>594.94097665052072</v>
      </c>
      <c r="X5" s="595">
        <f t="shared" ref="X5:X34" si="6">T5*Q5/1000000</f>
        <v>563.89126179121024</v>
      </c>
      <c r="AE5" s="535" t="str">
        <f t="shared" ref="AE5:AE34" si="7">LEFT(J5,8)</f>
        <v>563.8793</v>
      </c>
      <c r="AF5" s="556"/>
      <c r="AG5" s="557"/>
      <c r="AH5" s="558"/>
      <c r="AI5" s="586">
        <f t="shared" ref="AI5:AI34" si="8">IFERROR(AE5*1,0)</f>
        <v>563.87929999999994</v>
      </c>
      <c r="AJ5" s="587">
        <f t="shared" ref="AJ5:AJ34" si="9">AI5-AH5</f>
        <v>563.87929999999994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20151203</v>
      </c>
      <c r="C6" s="453">
        <v>0.375</v>
      </c>
      <c r="D6" s="454">
        <v>1440</v>
      </c>
      <c r="E6" s="452"/>
      <c r="F6" s="599">
        <v>644.33372499999996</v>
      </c>
      <c r="G6" s="599">
        <v>66.315582000000006</v>
      </c>
      <c r="H6" s="452">
        <v>0.58984700000000001</v>
      </c>
      <c r="I6" s="456"/>
      <c r="J6" s="600">
        <v>534.52326700000003</v>
      </c>
      <c r="K6" s="457">
        <v>132830.24445</v>
      </c>
      <c r="L6" s="458">
        <v>0</v>
      </c>
      <c r="N6" s="427">
        <v>3</v>
      </c>
      <c r="O6" s="601">
        <f t="shared" si="0"/>
        <v>8735.9192796319385</v>
      </c>
      <c r="P6" s="594">
        <f>'Balance de Energía'!K13</f>
        <v>36575.546839962997</v>
      </c>
      <c r="Q6" s="595">
        <f t="shared" si="1"/>
        <v>981.65110163776683</v>
      </c>
      <c r="S6" s="468">
        <f t="shared" si="2"/>
        <v>15136.011946310131</v>
      </c>
      <c r="T6" s="469">
        <f t="shared" si="3"/>
        <v>534523.26699999999</v>
      </c>
      <c r="V6" s="593">
        <f t="shared" si="4"/>
        <v>132.22697857851003</v>
      </c>
      <c r="W6" s="594">
        <f t="shared" si="5"/>
        <v>553.60791391250564</v>
      </c>
      <c r="X6" s="595">
        <f t="shared" si="6"/>
        <v>524.71535390156816</v>
      </c>
      <c r="AE6" s="535" t="str">
        <f t="shared" si="7"/>
        <v>534.5232</v>
      </c>
      <c r="AF6" s="556"/>
      <c r="AG6" s="557"/>
      <c r="AH6" s="558"/>
      <c r="AI6" s="586">
        <f t="shared" si="8"/>
        <v>534.52319999999997</v>
      </c>
      <c r="AJ6" s="587">
        <f t="shared" si="9"/>
        <v>534.52319999999997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20151204</v>
      </c>
      <c r="C7" s="453">
        <v>0.375</v>
      </c>
      <c r="D7" s="454">
        <v>1440</v>
      </c>
      <c r="E7" s="452"/>
      <c r="F7" s="599">
        <v>595.179078</v>
      </c>
      <c r="G7" s="599">
        <v>67.021643999999995</v>
      </c>
      <c r="H7" s="452">
        <v>0.58853999999999995</v>
      </c>
      <c r="I7" s="456"/>
      <c r="J7" s="600">
        <v>541.21692900000005</v>
      </c>
      <c r="K7" s="457">
        <v>134377.75628100001</v>
      </c>
      <c r="L7" s="458">
        <v>0</v>
      </c>
      <c r="N7" s="427">
        <v>4</v>
      </c>
      <c r="O7" s="601">
        <f t="shared" si="0"/>
        <v>8736.3620804501297</v>
      </c>
      <c r="P7" s="594">
        <f>'Balance de Energía'!K14</f>
        <v>36577.400758428601</v>
      </c>
      <c r="Q7" s="595">
        <f t="shared" si="1"/>
        <v>981.70085895546515</v>
      </c>
      <c r="S7" s="468">
        <f t="shared" si="2"/>
        <v>15325.555328706172</v>
      </c>
      <c r="T7" s="469">
        <f t="shared" si="3"/>
        <v>541216.929</v>
      </c>
      <c r="V7" s="593">
        <f t="shared" si="4"/>
        <v>133.88960043554903</v>
      </c>
      <c r="W7" s="594">
        <f t="shared" si="5"/>
        <v>560.56897910355667</v>
      </c>
      <c r="X7" s="595">
        <f t="shared" si="6"/>
        <v>531.31312408053896</v>
      </c>
      <c r="AE7" s="535" t="str">
        <f t="shared" si="7"/>
        <v>541.2169</v>
      </c>
      <c r="AF7" s="556"/>
      <c r="AG7" s="557"/>
      <c r="AH7" s="558"/>
      <c r="AI7" s="586">
        <f t="shared" si="8"/>
        <v>541.21690000000001</v>
      </c>
      <c r="AJ7" s="587">
        <f t="shared" si="9"/>
        <v>541.21690000000001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20151205</v>
      </c>
      <c r="C8" s="453">
        <v>0.375</v>
      </c>
      <c r="D8" s="454">
        <v>1440</v>
      </c>
      <c r="E8" s="452"/>
      <c r="F8" s="599">
        <v>600.67336499999999</v>
      </c>
      <c r="G8" s="599">
        <v>67.243646999999996</v>
      </c>
      <c r="H8" s="452">
        <v>0.58782599999999996</v>
      </c>
      <c r="I8" s="456"/>
      <c r="J8" s="600">
        <v>536.16073800000004</v>
      </c>
      <c r="K8" s="457">
        <v>132831.51478600001</v>
      </c>
      <c r="L8" s="458">
        <v>0</v>
      </c>
      <c r="N8" s="427">
        <v>5</v>
      </c>
      <c r="O8" s="601">
        <f t="shared" si="0"/>
        <v>8714.3217170475782</v>
      </c>
      <c r="P8" s="594">
        <f>'Balance de Energía'!K15</f>
        <v>36485.122164934801</v>
      </c>
      <c r="Q8" s="595">
        <f t="shared" si="1"/>
        <v>979.2241937846851</v>
      </c>
      <c r="S8" s="468">
        <f t="shared" si="2"/>
        <v>15182.379957111309</v>
      </c>
      <c r="T8" s="469">
        <f t="shared" si="3"/>
        <v>536160.73800000001</v>
      </c>
      <c r="V8" s="593">
        <f t="shared" si="4"/>
        <v>132.30414337672295</v>
      </c>
      <c r="W8" s="594">
        <f t="shared" si="5"/>
        <v>553.93098748966372</v>
      </c>
      <c r="X8" s="595">
        <f t="shared" si="6"/>
        <v>525.02156640705175</v>
      </c>
      <c r="AE8" s="535" t="str">
        <f t="shared" si="7"/>
        <v>536.1607</v>
      </c>
      <c r="AF8" s="556"/>
      <c r="AG8" s="557"/>
      <c r="AH8" s="558"/>
      <c r="AI8" s="586">
        <f t="shared" si="8"/>
        <v>536.16070000000002</v>
      </c>
      <c r="AJ8" s="587">
        <f t="shared" si="9"/>
        <v>536.16070000000002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20151206</v>
      </c>
      <c r="C9" s="453">
        <v>0.375</v>
      </c>
      <c r="D9" s="454">
        <v>1440</v>
      </c>
      <c r="E9" s="452"/>
      <c r="F9" s="599">
        <v>665.73383799999999</v>
      </c>
      <c r="G9" s="599">
        <v>66.864193999999998</v>
      </c>
      <c r="H9" s="452">
        <v>0.59363900000000003</v>
      </c>
      <c r="I9" s="456"/>
      <c r="J9" s="600">
        <v>484.75312400000001</v>
      </c>
      <c r="K9" s="457">
        <v>121224.73400900001</v>
      </c>
      <c r="L9" s="458">
        <v>0</v>
      </c>
      <c r="N9" s="427">
        <v>6</v>
      </c>
      <c r="O9" s="601">
        <f t="shared" si="0"/>
        <v>8756.5941390901407</v>
      </c>
      <c r="P9" s="594">
        <f>'Balance de Energía'!K16</f>
        <v>36662.108341542596</v>
      </c>
      <c r="Q9" s="595">
        <f t="shared" si="1"/>
        <v>983.97432577866164</v>
      </c>
      <c r="S9" s="468">
        <f t="shared" si="2"/>
        <v>13726.67857295566</v>
      </c>
      <c r="T9" s="469">
        <f t="shared" si="3"/>
        <v>484753.12400000001</v>
      </c>
      <c r="V9" s="593">
        <f t="shared" si="4"/>
        <v>120.19895314111776</v>
      </c>
      <c r="W9" s="594">
        <f t="shared" si="5"/>
        <v>503.24897701123172</v>
      </c>
      <c r="X9" s="595">
        <f t="shared" si="6"/>
        <v>476.98462835700002</v>
      </c>
      <c r="AE9" s="535" t="str">
        <f t="shared" si="7"/>
        <v>484.7531</v>
      </c>
      <c r="AF9" s="556"/>
      <c r="AG9" s="557"/>
      <c r="AH9" s="558"/>
      <c r="AI9" s="586">
        <f t="shared" si="8"/>
        <v>484.75310000000002</v>
      </c>
      <c r="AJ9" s="587">
        <f t="shared" si="9"/>
        <v>484.75310000000002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20151207</v>
      </c>
      <c r="C10" s="453">
        <v>0.375</v>
      </c>
      <c r="D10" s="454">
        <v>1439.8820000000001</v>
      </c>
      <c r="E10" s="452"/>
      <c r="F10" s="599">
        <v>680.69411200000002</v>
      </c>
      <c r="G10" s="599">
        <v>67.292734999999993</v>
      </c>
      <c r="H10" s="452">
        <v>0.58596800000000004</v>
      </c>
      <c r="I10" s="456"/>
      <c r="J10" s="600">
        <v>518.351133</v>
      </c>
      <c r="K10" s="457">
        <v>128774.307617</v>
      </c>
      <c r="L10" s="458">
        <v>0</v>
      </c>
      <c r="N10" s="427">
        <v>7</v>
      </c>
      <c r="O10" s="601">
        <f t="shared" si="0"/>
        <v>8739.5905442410913</v>
      </c>
      <c r="P10" s="594">
        <f>'Balance de Energía'!K17</f>
        <v>36590.917690628601</v>
      </c>
      <c r="Q10" s="595">
        <f t="shared" si="1"/>
        <v>982.06363989878093</v>
      </c>
      <c r="S10" s="468">
        <f t="shared" si="2"/>
        <v>14678.068151281041</v>
      </c>
      <c r="T10" s="469">
        <f t="shared" si="3"/>
        <v>518351.13300000003</v>
      </c>
      <c r="V10" s="593">
        <f t="shared" si="4"/>
        <v>128.2803056226621</v>
      </c>
      <c r="W10" s="594">
        <f t="shared" si="5"/>
        <v>537.08398358096167</v>
      </c>
      <c r="X10" s="595">
        <f t="shared" si="6"/>
        <v>509.05380041963713</v>
      </c>
      <c r="AE10" s="535" t="str">
        <f t="shared" si="7"/>
        <v>518.3511</v>
      </c>
      <c r="AF10" s="556"/>
      <c r="AG10" s="557"/>
      <c r="AH10" s="558"/>
      <c r="AI10" s="586">
        <f t="shared" si="8"/>
        <v>518.35109999999997</v>
      </c>
      <c r="AJ10" s="587">
        <f t="shared" si="9"/>
        <v>518.35109999999997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20151208</v>
      </c>
      <c r="C11" s="453">
        <v>0.375</v>
      </c>
      <c r="D11" s="454">
        <v>1440</v>
      </c>
      <c r="E11" s="452"/>
      <c r="F11" s="599">
        <v>687.94390699999997</v>
      </c>
      <c r="G11" s="599">
        <v>67.688486999999995</v>
      </c>
      <c r="H11" s="452">
        <v>0.58651699999999996</v>
      </c>
      <c r="I11" s="456"/>
      <c r="J11" s="600">
        <v>592.01956499999994</v>
      </c>
      <c r="K11" s="457">
        <v>146563.445553</v>
      </c>
      <c r="L11" s="458">
        <v>0</v>
      </c>
      <c r="N11" s="427">
        <v>8</v>
      </c>
      <c r="O11" s="601">
        <f t="shared" si="0"/>
        <v>8699.9280227136733</v>
      </c>
      <c r="P11" s="594">
        <f>'Balance de Energía'!K18</f>
        <v>36424.858645497603</v>
      </c>
      <c r="Q11" s="595">
        <f t="shared" si="1"/>
        <v>977.60678118651015</v>
      </c>
      <c r="S11" s="468">
        <f t="shared" si="2"/>
        <v>16764.125645234686</v>
      </c>
      <c r="T11" s="469">
        <f t="shared" si="3"/>
        <v>592019.56499999994</v>
      </c>
      <c r="V11" s="593">
        <f t="shared" si="4"/>
        <v>145.8466864772702</v>
      </c>
      <c r="W11" s="594">
        <f t="shared" si="5"/>
        <v>610.6309069430348</v>
      </c>
      <c r="X11" s="595">
        <f t="shared" si="6"/>
        <v>578.76234133908781</v>
      </c>
      <c r="AE11" s="535" t="str">
        <f t="shared" si="7"/>
        <v>592.0195</v>
      </c>
      <c r="AF11" s="556"/>
      <c r="AG11" s="557"/>
      <c r="AH11" s="558"/>
      <c r="AI11" s="586">
        <f t="shared" si="8"/>
        <v>592.01949999999999</v>
      </c>
      <c r="AJ11" s="587">
        <f t="shared" si="9"/>
        <v>592.01949999999999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20151209</v>
      </c>
      <c r="C12" s="453">
        <v>0.375</v>
      </c>
      <c r="D12" s="454">
        <v>1440</v>
      </c>
      <c r="E12" s="452"/>
      <c r="F12" s="599">
        <v>700.23382600000002</v>
      </c>
      <c r="G12" s="599">
        <v>66.218826000000007</v>
      </c>
      <c r="H12" s="452">
        <v>0.58676700000000004</v>
      </c>
      <c r="I12" s="456"/>
      <c r="J12" s="600">
        <v>646.16854000000001</v>
      </c>
      <c r="K12" s="457">
        <v>159912.664674</v>
      </c>
      <c r="L12" s="458">
        <v>0</v>
      </c>
      <c r="N12" s="427">
        <v>9</v>
      </c>
      <c r="O12" s="601">
        <f t="shared" si="0"/>
        <v>8712.8877185630081</v>
      </c>
      <c r="P12" s="594">
        <f>'Balance de Energía'!K19</f>
        <v>36479.118300079601</v>
      </c>
      <c r="Q12" s="595">
        <f t="shared" si="1"/>
        <v>979.06305605583634</v>
      </c>
      <c r="S12" s="468">
        <f t="shared" si="2"/>
        <v>18297.453721073991</v>
      </c>
      <c r="T12" s="469">
        <f t="shared" si="3"/>
        <v>646168.54</v>
      </c>
      <c r="V12" s="593">
        <f t="shared" si="4"/>
        <v>159.4236598073206</v>
      </c>
      <c r="W12" s="594">
        <f t="shared" si="5"/>
        <v>667.47497888128987</v>
      </c>
      <c r="X12" s="595">
        <f t="shared" si="6"/>
        <v>632.63974549953798</v>
      </c>
      <c r="AE12" s="535" t="str">
        <f t="shared" si="7"/>
        <v>646.1685</v>
      </c>
      <c r="AF12" s="556"/>
      <c r="AG12" s="557"/>
      <c r="AH12" s="558"/>
      <c r="AI12" s="586">
        <f t="shared" si="8"/>
        <v>646.16849999999999</v>
      </c>
      <c r="AJ12" s="587">
        <f t="shared" si="9"/>
        <v>646.16849999999999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20151210</v>
      </c>
      <c r="C13" s="453">
        <v>0.375</v>
      </c>
      <c r="D13" s="454">
        <v>1440</v>
      </c>
      <c r="E13" s="452"/>
      <c r="F13" s="599">
        <v>623.67864999999995</v>
      </c>
      <c r="G13" s="599">
        <v>63.823096999999997</v>
      </c>
      <c r="H13" s="452">
        <v>0.58745400000000003</v>
      </c>
      <c r="I13" s="456"/>
      <c r="J13" s="600">
        <v>296.70711499999999</v>
      </c>
      <c r="K13" s="457">
        <v>73296.925679000007</v>
      </c>
      <c r="L13" s="458">
        <v>0</v>
      </c>
      <c r="N13" s="427">
        <v>10</v>
      </c>
      <c r="O13" s="601">
        <f t="shared" si="0"/>
        <v>8714.1215173023065</v>
      </c>
      <c r="P13" s="594">
        <f>'Balance de Energía'!K20</f>
        <v>36484.283968641299</v>
      </c>
      <c r="Q13" s="595">
        <f t="shared" si="1"/>
        <v>979.20169743436372</v>
      </c>
      <c r="S13" s="468">
        <f t="shared" si="2"/>
        <v>8401.8090782102736</v>
      </c>
      <c r="T13" s="469">
        <f t="shared" si="3"/>
        <v>296707.11499999999</v>
      </c>
      <c r="V13" s="593">
        <f t="shared" si="4"/>
        <v>73.214385272697996</v>
      </c>
      <c r="W13" s="594">
        <f t="shared" si="5"/>
        <v>306.53398825973198</v>
      </c>
      <c r="X13" s="595">
        <f t="shared" si="6"/>
        <v>290.53611064885297</v>
      </c>
      <c r="AE13" s="535" t="str">
        <f t="shared" si="7"/>
        <v>296.7071</v>
      </c>
      <c r="AF13" s="556"/>
      <c r="AG13" s="557"/>
      <c r="AH13" s="558"/>
      <c r="AI13" s="586">
        <f t="shared" si="8"/>
        <v>296.70710000000003</v>
      </c>
      <c r="AJ13" s="587">
        <f t="shared" si="9"/>
        <v>296.70710000000003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20151211</v>
      </c>
      <c r="C14" s="453">
        <v>0.375</v>
      </c>
      <c r="D14" s="454">
        <v>1440</v>
      </c>
      <c r="E14" s="452"/>
      <c r="F14" s="599">
        <v>617.71752900000001</v>
      </c>
      <c r="G14" s="599">
        <v>74.407768000000004</v>
      </c>
      <c r="H14" s="452">
        <v>0.59125499999999998</v>
      </c>
      <c r="I14" s="456"/>
      <c r="J14" s="600">
        <v>132.64187200000001</v>
      </c>
      <c r="K14" s="457">
        <v>58294.545232999997</v>
      </c>
      <c r="L14" s="458">
        <v>0</v>
      </c>
      <c r="N14" s="427">
        <v>11</v>
      </c>
      <c r="O14" s="601">
        <f t="shared" si="0"/>
        <v>8715.5216824862182</v>
      </c>
      <c r="P14" s="594">
        <f>'Balance de Energía'!K21</f>
        <v>36490.1461802333</v>
      </c>
      <c r="Q14" s="595">
        <f t="shared" si="1"/>
        <v>979.35903333128147</v>
      </c>
      <c r="S14" s="468">
        <f t="shared" si="2"/>
        <v>3755.9991924036103</v>
      </c>
      <c r="T14" s="469">
        <f t="shared" si="3"/>
        <v>132641.872</v>
      </c>
      <c r="V14" s="593">
        <f t="shared" si="4"/>
        <v>32.735492400794392</v>
      </c>
      <c r="W14" s="594">
        <f t="shared" si="5"/>
        <v>137.05695958364598</v>
      </c>
      <c r="X14" s="595">
        <f t="shared" si="6"/>
        <v>129.90401554117156</v>
      </c>
      <c r="AE14" s="535" t="str">
        <f t="shared" si="7"/>
        <v>132.6418</v>
      </c>
      <c r="AF14" s="556"/>
      <c r="AG14" s="557"/>
      <c r="AH14" s="558"/>
      <c r="AI14" s="586">
        <f t="shared" si="8"/>
        <v>132.64179999999999</v>
      </c>
      <c r="AJ14" s="587">
        <f t="shared" si="9"/>
        <v>132.64179999999999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20151212</v>
      </c>
      <c r="C15" s="453">
        <v>0.375</v>
      </c>
      <c r="D15" s="454">
        <v>1440</v>
      </c>
      <c r="E15" s="452"/>
      <c r="F15" s="599">
        <v>767.55737299999998</v>
      </c>
      <c r="G15" s="599">
        <v>59.494098999999999</v>
      </c>
      <c r="H15" s="452">
        <v>0.58714</v>
      </c>
      <c r="I15" s="456"/>
      <c r="J15" s="600">
        <v>77.119292999999999</v>
      </c>
      <c r="K15" s="457">
        <v>19050.779023999999</v>
      </c>
      <c r="L15" s="458">
        <v>0</v>
      </c>
      <c r="N15" s="427">
        <v>12</v>
      </c>
      <c r="O15" s="601">
        <f t="shared" si="0"/>
        <v>8733.9746913481667</v>
      </c>
      <c r="P15" s="594">
        <f>'Balance de Energía'!K22</f>
        <v>36567.405237736501</v>
      </c>
      <c r="Q15" s="595">
        <f t="shared" si="1"/>
        <v>981.43258917560991</v>
      </c>
      <c r="S15" s="468">
        <f t="shared" si="2"/>
        <v>2183.7749864291527</v>
      </c>
      <c r="T15" s="469">
        <f t="shared" si="3"/>
        <v>77119.293000000005</v>
      </c>
      <c r="V15" s="593">
        <f t="shared" si="4"/>
        <v>19.073035463071406</v>
      </c>
      <c r="W15" s="594">
        <f t="shared" si="5"/>
        <v>79.854984876787356</v>
      </c>
      <c r="X15" s="595">
        <f t="shared" si="6"/>
        <v>75.687387404382491</v>
      </c>
      <c r="AE15" s="535" t="str">
        <f t="shared" si="7"/>
        <v>77.11929</v>
      </c>
      <c r="AF15" s="556"/>
      <c r="AG15" s="557"/>
      <c r="AH15" s="558"/>
      <c r="AI15" s="586">
        <f t="shared" si="8"/>
        <v>77.119290000000007</v>
      </c>
      <c r="AJ15" s="587">
        <f t="shared" si="9"/>
        <v>77.119290000000007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20151213</v>
      </c>
      <c r="C16" s="453">
        <v>0.375</v>
      </c>
      <c r="D16" s="454">
        <v>1440</v>
      </c>
      <c r="E16" s="452"/>
      <c r="F16" s="599">
        <v>749.67492700000003</v>
      </c>
      <c r="G16" s="599">
        <v>63.688091</v>
      </c>
      <c r="H16" s="452">
        <v>0.58995399999999998</v>
      </c>
      <c r="I16" s="456"/>
      <c r="J16" s="600">
        <v>108.36515799999999</v>
      </c>
      <c r="K16" s="457">
        <v>26609.710938</v>
      </c>
      <c r="L16" s="458">
        <v>0</v>
      </c>
      <c r="N16" s="427">
        <v>13</v>
      </c>
      <c r="O16" s="601">
        <f t="shared" si="0"/>
        <v>8717.9168265986918</v>
      </c>
      <c r="P16" s="594">
        <f>'Balance de Energía'!K23</f>
        <v>36500.174169603401</v>
      </c>
      <c r="Q16" s="595">
        <f t="shared" si="1"/>
        <v>979.62817453798561</v>
      </c>
      <c r="S16" s="468">
        <f t="shared" si="2"/>
        <v>3068.5592701276832</v>
      </c>
      <c r="T16" s="469">
        <f t="shared" si="3"/>
        <v>108365.158</v>
      </c>
      <c r="V16" s="593">
        <f t="shared" si="4"/>
        <v>26.751444494461531</v>
      </c>
      <c r="W16" s="594">
        <f t="shared" si="5"/>
        <v>112.00294780941152</v>
      </c>
      <c r="X16" s="595">
        <f t="shared" si="6"/>
        <v>106.15756191506038</v>
      </c>
      <c r="AE16" s="535" t="str">
        <f t="shared" si="7"/>
        <v>108.3651</v>
      </c>
      <c r="AF16" s="556"/>
      <c r="AG16" s="557"/>
      <c r="AH16" s="558"/>
      <c r="AI16" s="586">
        <f t="shared" si="8"/>
        <v>108.3651</v>
      </c>
      <c r="AJ16" s="587">
        <f t="shared" si="9"/>
        <v>108.3651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20151214</v>
      </c>
      <c r="C17" s="453">
        <v>0.375</v>
      </c>
      <c r="D17" s="454">
        <v>1440</v>
      </c>
      <c r="E17" s="452"/>
      <c r="F17" s="599">
        <v>708.52093500000001</v>
      </c>
      <c r="G17" s="599">
        <v>66.674560999999997</v>
      </c>
      <c r="H17" s="452">
        <v>0.588619</v>
      </c>
      <c r="I17" s="456"/>
      <c r="J17" s="600">
        <v>382.35882199999998</v>
      </c>
      <c r="K17" s="457">
        <v>94457.251105000003</v>
      </c>
      <c r="L17" s="458">
        <v>0</v>
      </c>
      <c r="N17" s="427">
        <v>14</v>
      </c>
      <c r="O17" s="601">
        <f t="shared" si="0"/>
        <v>8696.9043810299027</v>
      </c>
      <c r="P17" s="594">
        <f>'Balance de Energía'!K24</f>
        <v>36412.199262495997</v>
      </c>
      <c r="Q17" s="595">
        <f t="shared" si="1"/>
        <v>977.26701600613001</v>
      </c>
      <c r="S17" s="468">
        <f t="shared" si="2"/>
        <v>10827.195100506389</v>
      </c>
      <c r="T17" s="469">
        <f t="shared" si="3"/>
        <v>382358.82199999999</v>
      </c>
      <c r="V17" s="593">
        <f t="shared" si="4"/>
        <v>94.163080503859518</v>
      </c>
      <c r="W17" s="594">
        <f t="shared" si="5"/>
        <v>394.24198545355904</v>
      </c>
      <c r="X17" s="595">
        <f t="shared" si="6"/>
        <v>373.66666501955905</v>
      </c>
      <c r="AE17" s="535" t="str">
        <f t="shared" si="7"/>
        <v>382.3588</v>
      </c>
      <c r="AF17" s="556"/>
      <c r="AG17" s="557"/>
      <c r="AH17" s="558"/>
      <c r="AI17" s="586">
        <f t="shared" si="8"/>
        <v>382.35879999999997</v>
      </c>
      <c r="AJ17" s="587">
        <f t="shared" si="9"/>
        <v>382.35879999999997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20151215</v>
      </c>
      <c r="C18" s="453">
        <v>0.375</v>
      </c>
      <c r="D18" s="454">
        <v>1440</v>
      </c>
      <c r="E18" s="452"/>
      <c r="F18" s="599">
        <v>706.57780000000002</v>
      </c>
      <c r="G18" s="599">
        <v>66.985399999999998</v>
      </c>
      <c r="H18" s="452">
        <v>0.59</v>
      </c>
      <c r="I18" s="456"/>
      <c r="J18" s="600">
        <v>488.706613</v>
      </c>
      <c r="K18" s="457">
        <v>121292.186707</v>
      </c>
      <c r="L18" s="458">
        <v>0</v>
      </c>
      <c r="N18" s="427">
        <v>15</v>
      </c>
      <c r="O18" s="601">
        <f t="shared" si="0"/>
        <v>8847.1321455907382</v>
      </c>
      <c r="P18" s="594">
        <f>'Balance de Energía'!K25</f>
        <v>37041.172867159301</v>
      </c>
      <c r="Q18" s="595">
        <f t="shared" si="1"/>
        <v>994.14803858168841</v>
      </c>
      <c r="S18" s="468">
        <f t="shared" si="2"/>
        <v>13838.628904078674</v>
      </c>
      <c r="T18" s="469">
        <f t="shared" si="3"/>
        <v>488706.61300000001</v>
      </c>
      <c r="V18" s="593">
        <f t="shared" si="4"/>
        <v>122.43217862817558</v>
      </c>
      <c r="W18" s="594">
        <f t="shared" si="5"/>
        <v>512.5990454804454</v>
      </c>
      <c r="X18" s="595">
        <f t="shared" si="6"/>
        <v>485.84672075585024</v>
      </c>
      <c r="AE18" s="535" t="str">
        <f t="shared" si="7"/>
        <v>488.7066</v>
      </c>
      <c r="AF18" s="556"/>
      <c r="AG18" s="557"/>
      <c r="AH18" s="558"/>
      <c r="AI18" s="586">
        <f t="shared" si="8"/>
        <v>488.70659999999998</v>
      </c>
      <c r="AJ18" s="587">
        <f t="shared" si="9"/>
        <v>488.70659999999998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20151216</v>
      </c>
      <c r="C19" s="453">
        <v>0.375</v>
      </c>
      <c r="D19" s="454">
        <v>1440</v>
      </c>
      <c r="E19" s="452"/>
      <c r="F19" s="599">
        <v>680.26589999999999</v>
      </c>
      <c r="G19" s="599">
        <v>67.221299999999999</v>
      </c>
      <c r="H19" s="452">
        <v>0.58940000000000003</v>
      </c>
      <c r="I19" s="456"/>
      <c r="J19" s="600">
        <v>477.65710000000001</v>
      </c>
      <c r="K19" s="457">
        <v>118033.4</v>
      </c>
      <c r="L19" s="458">
        <v>0</v>
      </c>
      <c r="N19" s="427">
        <v>16</v>
      </c>
      <c r="O19" s="601">
        <f t="shared" si="0"/>
        <v>8847.1321455907382</v>
      </c>
      <c r="P19" s="594">
        <f>'Balance de Energía'!K26</f>
        <v>37041.172867159301</v>
      </c>
      <c r="Q19" s="595">
        <f t="shared" si="1"/>
        <v>994.14803858168841</v>
      </c>
      <c r="S19" s="468">
        <f t="shared" si="2"/>
        <v>13525.741568588919</v>
      </c>
      <c r="T19" s="469">
        <f t="shared" si="3"/>
        <v>477657.10000000003</v>
      </c>
      <c r="V19" s="593">
        <f t="shared" si="4"/>
        <v>119.66402302441593</v>
      </c>
      <c r="W19" s="594">
        <f t="shared" si="5"/>
        <v>501.00933159862456</v>
      </c>
      <c r="X19" s="595">
        <f t="shared" si="6"/>
        <v>474.86186907961746</v>
      </c>
      <c r="AE19" s="535" t="str">
        <f t="shared" si="7"/>
        <v>477.6571</v>
      </c>
      <c r="AF19" s="556"/>
      <c r="AG19" s="557"/>
      <c r="AH19" s="558"/>
      <c r="AI19" s="586">
        <f t="shared" si="8"/>
        <v>477.65710000000001</v>
      </c>
      <c r="AJ19" s="587">
        <f t="shared" si="9"/>
        <v>477.65710000000001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20151217</v>
      </c>
      <c r="C20" s="453">
        <v>0.375</v>
      </c>
      <c r="D20" s="454">
        <v>1440</v>
      </c>
      <c r="E20" s="452"/>
      <c r="F20" s="599">
        <v>630.13639999999998</v>
      </c>
      <c r="G20" s="599">
        <v>67.018500000000003</v>
      </c>
      <c r="H20" s="452">
        <v>0.59040000000000004</v>
      </c>
      <c r="I20" s="456"/>
      <c r="J20" s="600">
        <v>495.91719999999998</v>
      </c>
      <c r="K20" s="457">
        <v>123454.6</v>
      </c>
      <c r="L20" s="458">
        <v>0</v>
      </c>
      <c r="N20" s="427">
        <v>17</v>
      </c>
      <c r="O20" s="601">
        <f t="shared" si="0"/>
        <v>8847.1321455907382</v>
      </c>
      <c r="P20" s="594">
        <f>'Balance de Energía'!K27</f>
        <v>37041.172867159301</v>
      </c>
      <c r="Q20" s="595">
        <f t="shared" si="1"/>
        <v>994.14803858168841</v>
      </c>
      <c r="S20" s="468">
        <f t="shared" si="2"/>
        <v>14042.809971040362</v>
      </c>
      <c r="T20" s="469">
        <f t="shared" si="3"/>
        <v>495917.19999999995</v>
      </c>
      <c r="V20" s="593">
        <f t="shared" si="4"/>
        <v>124.23859550921333</v>
      </c>
      <c r="W20" s="594">
        <f t="shared" si="5"/>
        <v>520.16215167797429</v>
      </c>
      <c r="X20" s="595">
        <f t="shared" si="6"/>
        <v>493.01511167892284</v>
      </c>
      <c r="AE20" s="535" t="str">
        <f t="shared" si="7"/>
        <v>495.9172</v>
      </c>
      <c r="AF20" s="556"/>
      <c r="AG20" s="557"/>
      <c r="AH20" s="558"/>
      <c r="AI20" s="586">
        <f t="shared" si="8"/>
        <v>495.91719999999998</v>
      </c>
      <c r="AJ20" s="587">
        <f t="shared" si="9"/>
        <v>495.91719999999998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20151218</v>
      </c>
      <c r="C21" s="453">
        <v>0.375</v>
      </c>
      <c r="D21" s="454">
        <v>1440</v>
      </c>
      <c r="E21" s="452"/>
      <c r="F21" s="599">
        <v>592.27610000000004</v>
      </c>
      <c r="G21" s="599">
        <v>64.096299999999999</v>
      </c>
      <c r="H21" s="452">
        <v>0.58779999999999999</v>
      </c>
      <c r="I21" s="456"/>
      <c r="J21" s="600">
        <v>420.1454</v>
      </c>
      <c r="K21" s="457">
        <v>104030.39999999999</v>
      </c>
      <c r="L21" s="458">
        <v>0</v>
      </c>
      <c r="N21" s="427">
        <v>18</v>
      </c>
      <c r="O21" s="601">
        <f t="shared" si="0"/>
        <v>8847.1321455907382</v>
      </c>
      <c r="P21" s="594">
        <f>'Balance de Energía'!K28</f>
        <v>37041.172867159301</v>
      </c>
      <c r="Q21" s="595">
        <f t="shared" si="1"/>
        <v>994.14803858168841</v>
      </c>
      <c r="S21" s="468">
        <f t="shared" si="2"/>
        <v>11897.191733633645</v>
      </c>
      <c r="T21" s="469">
        <f t="shared" si="3"/>
        <v>420145.4</v>
      </c>
      <c r="V21" s="593">
        <f t="shared" si="4"/>
        <v>105.25602742888663</v>
      </c>
      <c r="W21" s="594">
        <f t="shared" si="5"/>
        <v>440.68593563926248</v>
      </c>
      <c r="X21" s="595">
        <f t="shared" si="6"/>
        <v>417.68672532911893</v>
      </c>
      <c r="AE21" s="535" t="str">
        <f t="shared" si="7"/>
        <v>420.1454</v>
      </c>
      <c r="AF21" s="556"/>
      <c r="AG21" s="557"/>
      <c r="AH21" s="558"/>
      <c r="AI21" s="586">
        <f t="shared" si="8"/>
        <v>420.1454</v>
      </c>
      <c r="AJ21" s="587">
        <f t="shared" si="9"/>
        <v>420.1454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20151219</v>
      </c>
      <c r="C22" s="453">
        <v>0.375</v>
      </c>
      <c r="D22" s="454">
        <v>1440</v>
      </c>
      <c r="E22" s="452"/>
      <c r="F22" s="599">
        <v>616.24829999999997</v>
      </c>
      <c r="G22" s="599">
        <v>65.040400000000005</v>
      </c>
      <c r="H22" s="452">
        <v>0.5867</v>
      </c>
      <c r="I22" s="456"/>
      <c r="J22" s="600">
        <v>482.59129999999999</v>
      </c>
      <c r="K22" s="457">
        <v>119575.3</v>
      </c>
      <c r="L22" s="458">
        <v>0</v>
      </c>
      <c r="N22" s="427">
        <v>19</v>
      </c>
      <c r="O22" s="601">
        <f t="shared" si="0"/>
        <v>8847.1321455907382</v>
      </c>
      <c r="P22" s="594">
        <f>'Balance de Energía'!K29</f>
        <v>37041.172867159301</v>
      </c>
      <c r="Q22" s="595">
        <f t="shared" si="1"/>
        <v>994.14803858168841</v>
      </c>
      <c r="S22" s="468">
        <f t="shared" si="2"/>
        <v>13665.462540071874</v>
      </c>
      <c r="T22" s="469">
        <f t="shared" si="3"/>
        <v>482591.3</v>
      </c>
      <c r="V22" s="593">
        <f t="shared" si="4"/>
        <v>120.90015292263594</v>
      </c>
      <c r="W22" s="594">
        <f t="shared" si="5"/>
        <v>506.18476025649215</v>
      </c>
      <c r="X22" s="595">
        <f t="shared" si="6"/>
        <v>479.76719433158712</v>
      </c>
      <c r="AE22" s="535" t="str">
        <f t="shared" si="7"/>
        <v>482.5913</v>
      </c>
      <c r="AF22" s="556"/>
      <c r="AG22" s="557"/>
      <c r="AH22" s="558"/>
      <c r="AI22" s="586">
        <f t="shared" si="8"/>
        <v>482.59129999999999</v>
      </c>
      <c r="AJ22" s="587">
        <f t="shared" si="9"/>
        <v>482.59129999999999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20151220</v>
      </c>
      <c r="C23" s="453">
        <v>0.375</v>
      </c>
      <c r="D23" s="454">
        <v>1440</v>
      </c>
      <c r="E23" s="452"/>
      <c r="F23" s="599">
        <v>693.76279999999997</v>
      </c>
      <c r="G23" s="599">
        <v>66.760999999999996</v>
      </c>
      <c r="H23" s="452">
        <v>0.58620000000000005</v>
      </c>
      <c r="I23" s="456"/>
      <c r="J23" s="600">
        <v>470.96730000000002</v>
      </c>
      <c r="K23" s="457">
        <v>116569.8</v>
      </c>
      <c r="L23" s="458">
        <v>0</v>
      </c>
      <c r="N23" s="427">
        <v>20</v>
      </c>
      <c r="O23" s="601">
        <f t="shared" si="0"/>
        <v>8847.1321455907382</v>
      </c>
      <c r="P23" s="594">
        <f>'Balance de Energía'!K30</f>
        <v>37041.172867159301</v>
      </c>
      <c r="Q23" s="595">
        <f t="shared" si="1"/>
        <v>994.14803858168841</v>
      </c>
      <c r="S23" s="468">
        <f t="shared" si="2"/>
        <v>13336.307545844264</v>
      </c>
      <c r="T23" s="469">
        <f t="shared" si="3"/>
        <v>470967.30000000005</v>
      </c>
      <c r="V23" s="593">
        <f t="shared" si="4"/>
        <v>117.98807519232312</v>
      </c>
      <c r="W23" s="594">
        <f t="shared" si="5"/>
        <v>493.99247321521835</v>
      </c>
      <c r="X23" s="595">
        <f t="shared" si="6"/>
        <v>468.21121753111368</v>
      </c>
      <c r="AE23" s="535" t="str">
        <f t="shared" si="7"/>
        <v>470.9673</v>
      </c>
      <c r="AF23" s="556"/>
      <c r="AG23" s="557"/>
      <c r="AH23" s="558"/>
      <c r="AI23" s="586">
        <f t="shared" si="8"/>
        <v>470.96730000000002</v>
      </c>
      <c r="AJ23" s="587">
        <f t="shared" si="9"/>
        <v>470.96730000000002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20151221</v>
      </c>
      <c r="C24" s="453">
        <v>0.375</v>
      </c>
      <c r="D24" s="454">
        <v>1440</v>
      </c>
      <c r="E24" s="452"/>
      <c r="F24" s="599">
        <v>745.60220000000004</v>
      </c>
      <c r="G24" s="599">
        <v>67.186300000000003</v>
      </c>
      <c r="H24" s="452">
        <v>0.58589999999999998</v>
      </c>
      <c r="I24" s="456"/>
      <c r="J24" s="600">
        <v>469.03800000000001</v>
      </c>
      <c r="K24" s="457">
        <v>116222.5</v>
      </c>
      <c r="L24" s="458">
        <v>0</v>
      </c>
      <c r="N24" s="427">
        <v>21</v>
      </c>
      <c r="O24" s="601">
        <f t="shared" si="0"/>
        <v>8847.1321455907382</v>
      </c>
      <c r="P24" s="594">
        <f>'Balance de Energía'!K31</f>
        <v>37041.172867159301</v>
      </c>
      <c r="Q24" s="595">
        <f t="shared" si="1"/>
        <v>994.14803858168841</v>
      </c>
      <c r="S24" s="468">
        <f t="shared" si="2"/>
        <v>13281.675858786164</v>
      </c>
      <c r="T24" s="469">
        <f t="shared" si="3"/>
        <v>469038</v>
      </c>
      <c r="V24" s="593">
        <f t="shared" si="4"/>
        <v>117.50474143758355</v>
      </c>
      <c r="W24" s="594">
        <f t="shared" si="5"/>
        <v>491.96885145087475</v>
      </c>
      <c r="X24" s="595">
        <f t="shared" si="6"/>
        <v>466.29320772027796</v>
      </c>
      <c r="AE24" s="535" t="str">
        <f t="shared" si="7"/>
        <v>469.038</v>
      </c>
      <c r="AF24" s="556"/>
      <c r="AG24" s="557"/>
      <c r="AH24" s="558"/>
      <c r="AI24" s="586">
        <f t="shared" si="8"/>
        <v>469.03800000000001</v>
      </c>
      <c r="AJ24" s="587">
        <f t="shared" si="9"/>
        <v>469.03800000000001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 t="s">
        <v>112</v>
      </c>
      <c r="B25" s="452">
        <v>20151222</v>
      </c>
      <c r="C25" s="453">
        <v>0.375</v>
      </c>
      <c r="D25" s="454">
        <v>1440</v>
      </c>
      <c r="E25" s="452"/>
      <c r="F25" s="599">
        <v>749.35630000000003</v>
      </c>
      <c r="G25" s="599">
        <v>66.141499999999994</v>
      </c>
      <c r="H25" s="452">
        <v>0.58630000000000004</v>
      </c>
      <c r="I25" s="456"/>
      <c r="J25" s="600">
        <v>288.17079999999999</v>
      </c>
      <c r="K25" s="457">
        <v>71365.02</v>
      </c>
      <c r="L25" s="458">
        <v>0</v>
      </c>
      <c r="N25" s="427">
        <v>22</v>
      </c>
      <c r="O25" s="601">
        <f t="shared" si="0"/>
        <v>8847.1321455907382</v>
      </c>
      <c r="P25" s="594">
        <f>'Balance de Energía'!K32</f>
        <v>37041.172867159301</v>
      </c>
      <c r="Q25" s="595">
        <f t="shared" si="1"/>
        <v>994.14803858168841</v>
      </c>
      <c r="S25" s="468">
        <f t="shared" si="2"/>
        <v>8160.0875783350093</v>
      </c>
      <c r="T25" s="469">
        <f t="shared" si="3"/>
        <v>288170.8</v>
      </c>
      <c r="V25" s="593">
        <f t="shared" si="4"/>
        <v>72.193373125123344</v>
      </c>
      <c r="W25" s="594">
        <f t="shared" si="5"/>
        <v>302.25921460026638</v>
      </c>
      <c r="X25" s="595">
        <f t="shared" si="6"/>
        <v>286.48443559651599</v>
      </c>
      <c r="AE25" s="535" t="str">
        <f t="shared" si="7"/>
        <v>288.1708</v>
      </c>
      <c r="AF25" s="556"/>
      <c r="AG25" s="557"/>
      <c r="AH25" s="558"/>
      <c r="AI25" s="586">
        <f t="shared" si="8"/>
        <v>288.17079999999999</v>
      </c>
      <c r="AJ25" s="587">
        <f t="shared" si="9"/>
        <v>288.17079999999999</v>
      </c>
      <c r="AK25" s="535">
        <f t="shared" si="10"/>
        <v>22</v>
      </c>
      <c r="AL25" s="536"/>
      <c r="AM25" s="536"/>
      <c r="AN25" s="536"/>
      <c r="AO25" s="536"/>
      <c r="AP25" s="536"/>
    </row>
    <row r="26" spans="1:42" x14ac:dyDescent="0.2">
      <c r="A26" s="451" t="s">
        <v>112</v>
      </c>
      <c r="B26" s="452">
        <v>20151223</v>
      </c>
      <c r="C26" s="453">
        <v>0.375</v>
      </c>
      <c r="D26" s="454">
        <v>1440</v>
      </c>
      <c r="E26" s="452"/>
      <c r="F26" s="599">
        <v>751.80240000000003</v>
      </c>
      <c r="G26" s="599">
        <v>64.555000000000007</v>
      </c>
      <c r="H26" s="452">
        <v>0.59009999999999996</v>
      </c>
      <c r="I26" s="456"/>
      <c r="J26" s="600">
        <v>126.6241</v>
      </c>
      <c r="K26" s="457">
        <v>31717.37</v>
      </c>
      <c r="L26" s="458">
        <v>0</v>
      </c>
      <c r="N26" s="427">
        <v>23</v>
      </c>
      <c r="O26" s="601">
        <f t="shared" si="0"/>
        <v>8847.1321455907382</v>
      </c>
      <c r="P26" s="594">
        <f>'Balance de Energía'!K33</f>
        <v>37041.172867159301</v>
      </c>
      <c r="Q26" s="595">
        <f t="shared" si="1"/>
        <v>994.14803858168841</v>
      </c>
      <c r="S26" s="468">
        <f t="shared" si="2"/>
        <v>3585.5948816738201</v>
      </c>
      <c r="T26" s="469">
        <f t="shared" si="3"/>
        <v>126624.1</v>
      </c>
      <c r="V26" s="593">
        <f t="shared" si="4"/>
        <v>31.722231738722073</v>
      </c>
      <c r="W26" s="594">
        <f t="shared" si="5"/>
        <v>132.81463984368156</v>
      </c>
      <c r="X26" s="595">
        <f t="shared" si="6"/>
        <v>125.88310065217158</v>
      </c>
      <c r="AE26" s="535" t="str">
        <f t="shared" si="7"/>
        <v>126.6241</v>
      </c>
      <c r="AF26" s="556"/>
      <c r="AG26" s="557"/>
      <c r="AH26" s="558"/>
      <c r="AI26" s="586">
        <f t="shared" si="8"/>
        <v>126.6241</v>
      </c>
      <c r="AJ26" s="587">
        <f t="shared" si="9"/>
        <v>126.6241</v>
      </c>
      <c r="AK26" s="535">
        <f t="shared" si="10"/>
        <v>23</v>
      </c>
      <c r="AL26" s="536"/>
      <c r="AM26" s="536"/>
      <c r="AN26" s="536"/>
      <c r="AO26" s="536"/>
      <c r="AP26" s="536"/>
    </row>
    <row r="27" spans="1:42" x14ac:dyDescent="0.2">
      <c r="A27" s="451" t="s">
        <v>112</v>
      </c>
      <c r="B27" s="452">
        <v>20151224</v>
      </c>
      <c r="C27" s="453">
        <v>0.375</v>
      </c>
      <c r="D27" s="454">
        <v>1440</v>
      </c>
      <c r="E27" s="452"/>
      <c r="F27" s="599">
        <v>724.98209999999995</v>
      </c>
      <c r="G27" s="599">
        <v>64.147900000000007</v>
      </c>
      <c r="H27" s="452">
        <v>0.59960000000000002</v>
      </c>
      <c r="I27" s="456"/>
      <c r="J27" s="600">
        <v>11.0426</v>
      </c>
      <c r="K27" s="457">
        <v>2838.1010000000001</v>
      </c>
      <c r="L27" s="458">
        <v>0</v>
      </c>
      <c r="N27" s="427">
        <v>24</v>
      </c>
      <c r="O27" s="601">
        <f t="shared" si="0"/>
        <v>8847.1321455907382</v>
      </c>
      <c r="P27" s="594">
        <f>'Balance de Energía'!K34</f>
        <v>37041.172867159301</v>
      </c>
      <c r="Q27" s="595">
        <f t="shared" si="1"/>
        <v>994.14803858168841</v>
      </c>
      <c r="S27" s="468">
        <f t="shared" si="2"/>
        <v>312.69158114743817</v>
      </c>
      <c r="T27" s="469">
        <f t="shared" si="3"/>
        <v>11042.6</v>
      </c>
      <c r="V27" s="593">
        <f t="shared" si="4"/>
        <v>2.766423739225095</v>
      </c>
      <c r="W27" s="594">
        <f t="shared" si="5"/>
        <v>11.582462911387628</v>
      </c>
      <c r="X27" s="595">
        <f t="shared" si="6"/>
        <v>10.977979130842153</v>
      </c>
      <c r="AE27" s="535" t="str">
        <f t="shared" si="7"/>
        <v>11.0426</v>
      </c>
      <c r="AF27" s="556"/>
      <c r="AG27" s="557"/>
      <c r="AH27" s="558"/>
      <c r="AI27" s="586">
        <f t="shared" si="8"/>
        <v>11.0426</v>
      </c>
      <c r="AJ27" s="587">
        <f t="shared" si="9"/>
        <v>11.0426</v>
      </c>
      <c r="AK27" s="535">
        <f t="shared" si="10"/>
        <v>24</v>
      </c>
      <c r="AL27" s="536"/>
      <c r="AM27" s="536"/>
      <c r="AN27" s="536"/>
      <c r="AO27" s="536"/>
      <c r="AP27" s="536"/>
    </row>
    <row r="28" spans="1:42" x14ac:dyDescent="0.2">
      <c r="A28" s="451" t="s">
        <v>112</v>
      </c>
      <c r="B28" s="452">
        <v>20151225</v>
      </c>
      <c r="C28" s="453">
        <v>0.375</v>
      </c>
      <c r="D28" s="454">
        <v>1440</v>
      </c>
      <c r="E28" s="452"/>
      <c r="F28" s="599">
        <v>732.9153</v>
      </c>
      <c r="G28" s="599">
        <v>67.975399999999993</v>
      </c>
      <c r="H28" s="452">
        <v>0.60229999999999995</v>
      </c>
      <c r="I28" s="456"/>
      <c r="J28" s="600">
        <v>75.831800000000001</v>
      </c>
      <c r="K28" s="457">
        <v>19739.48</v>
      </c>
      <c r="L28" s="458">
        <v>0</v>
      </c>
      <c r="N28" s="427">
        <v>25</v>
      </c>
      <c r="O28" s="601">
        <f t="shared" si="0"/>
        <v>8847.1321455907382</v>
      </c>
      <c r="P28" s="594">
        <f>'Balance de Energía'!K35</f>
        <v>37041.172867159301</v>
      </c>
      <c r="Q28" s="595">
        <f t="shared" si="1"/>
        <v>994.14803858168841</v>
      </c>
      <c r="S28" s="468">
        <f t="shared" si="2"/>
        <v>2147.3172480445096</v>
      </c>
      <c r="T28" s="469">
        <f t="shared" si="3"/>
        <v>75831.8</v>
      </c>
      <c r="V28" s="593">
        <f t="shared" si="4"/>
        <v>18.997599451956024</v>
      </c>
      <c r="W28" s="594">
        <f t="shared" si="5"/>
        <v>79.539149385449463</v>
      </c>
      <c r="X28" s="595">
        <f t="shared" si="6"/>
        <v>75.388035232118881</v>
      </c>
      <c r="AE28" s="535" t="str">
        <f t="shared" si="7"/>
        <v>75.8318</v>
      </c>
      <c r="AF28" s="556"/>
      <c r="AG28" s="557"/>
      <c r="AH28" s="558"/>
      <c r="AI28" s="586">
        <f t="shared" si="8"/>
        <v>75.831800000000001</v>
      </c>
      <c r="AJ28" s="587">
        <f t="shared" si="9"/>
        <v>75.831800000000001</v>
      </c>
      <c r="AK28" s="535">
        <f t="shared" si="10"/>
        <v>25</v>
      </c>
      <c r="AL28" s="536"/>
      <c r="AM28" s="536"/>
      <c r="AN28" s="536"/>
      <c r="AO28" s="536"/>
      <c r="AP28" s="536"/>
    </row>
    <row r="29" spans="1:42" x14ac:dyDescent="0.2">
      <c r="A29" s="451" t="s">
        <v>112</v>
      </c>
      <c r="B29" s="452">
        <v>20151226</v>
      </c>
      <c r="C29" s="453">
        <v>0.375</v>
      </c>
      <c r="D29" s="454">
        <v>1440</v>
      </c>
      <c r="E29" s="452"/>
      <c r="F29" s="599">
        <v>696.80610000000001</v>
      </c>
      <c r="G29" s="599">
        <v>66.309399999999997</v>
      </c>
      <c r="H29" s="452">
        <v>0.60260000000000002</v>
      </c>
      <c r="I29" s="456"/>
      <c r="J29" s="600">
        <v>171.34</v>
      </c>
      <c r="K29" s="457">
        <v>44541.760000000002</v>
      </c>
      <c r="L29" s="458">
        <v>0</v>
      </c>
      <c r="N29" s="427">
        <v>26</v>
      </c>
      <c r="O29" s="601">
        <f t="shared" si="0"/>
        <v>8847.1321455907382</v>
      </c>
      <c r="P29" s="594">
        <f>'Balance de Energía'!K36</f>
        <v>37041.172867159301</v>
      </c>
      <c r="Q29" s="595">
        <f t="shared" si="1"/>
        <v>994.14803858168841</v>
      </c>
      <c r="S29" s="468">
        <f t="shared" si="2"/>
        <v>4851.8080446454687</v>
      </c>
      <c r="T29" s="469">
        <f t="shared" si="3"/>
        <v>171340</v>
      </c>
      <c r="V29" s="593">
        <f t="shared" si="4"/>
        <v>42.924586916018676</v>
      </c>
      <c r="W29" s="594">
        <f t="shared" si="5"/>
        <v>179.71666049998694</v>
      </c>
      <c r="X29" s="595">
        <f t="shared" si="6"/>
        <v>170.33732493058648</v>
      </c>
      <c r="AE29" s="535" t="str">
        <f t="shared" si="7"/>
        <v>171.34</v>
      </c>
      <c r="AF29" s="556"/>
      <c r="AG29" s="557"/>
      <c r="AH29" s="558"/>
      <c r="AI29" s="586">
        <f t="shared" si="8"/>
        <v>171.34</v>
      </c>
      <c r="AJ29" s="587">
        <f t="shared" si="9"/>
        <v>171.34</v>
      </c>
      <c r="AK29" s="535">
        <f t="shared" si="10"/>
        <v>26</v>
      </c>
      <c r="AL29" s="536"/>
      <c r="AM29" s="536"/>
      <c r="AN29" s="536"/>
      <c r="AO29" s="536"/>
      <c r="AP29" s="536"/>
    </row>
    <row r="30" spans="1:42" x14ac:dyDescent="0.2">
      <c r="A30" s="451" t="s">
        <v>112</v>
      </c>
      <c r="B30" s="452">
        <v>20151227</v>
      </c>
      <c r="C30" s="453">
        <v>0.375</v>
      </c>
      <c r="D30" s="454">
        <v>1440</v>
      </c>
      <c r="E30" s="452"/>
      <c r="F30" s="599">
        <v>672.58889999999997</v>
      </c>
      <c r="G30" s="599">
        <v>65.173599999999993</v>
      </c>
      <c r="H30" s="452">
        <v>0.60260000000000002</v>
      </c>
      <c r="I30" s="456"/>
      <c r="J30" s="600">
        <v>137.95529999999999</v>
      </c>
      <c r="K30" s="457">
        <v>35893.699999999997</v>
      </c>
      <c r="L30" s="458">
        <v>0</v>
      </c>
      <c r="N30" s="427">
        <v>27</v>
      </c>
      <c r="O30" s="601">
        <f t="shared" si="0"/>
        <v>8847.1321455907382</v>
      </c>
      <c r="P30" s="594">
        <f>'Balance de Energía'!K37</f>
        <v>37041.172867159301</v>
      </c>
      <c r="Q30" s="595">
        <f t="shared" si="1"/>
        <v>994.14803858168841</v>
      </c>
      <c r="S30" s="468">
        <f t="shared" si="2"/>
        <v>3906.4587039890221</v>
      </c>
      <c r="T30" s="469">
        <f t="shared" si="3"/>
        <v>137955.29999999999</v>
      </c>
      <c r="V30" s="593">
        <f t="shared" si="4"/>
        <v>34.560956375484011</v>
      </c>
      <c r="W30" s="594">
        <f t="shared" si="5"/>
        <v>144.69981215287643</v>
      </c>
      <c r="X30" s="595">
        <f t="shared" si="6"/>
        <v>137.14799090694839</v>
      </c>
      <c r="AE30" s="535" t="str">
        <f t="shared" si="7"/>
        <v>137.9553</v>
      </c>
      <c r="AF30" s="556"/>
      <c r="AG30" s="557"/>
      <c r="AH30" s="558"/>
      <c r="AI30" s="586">
        <f t="shared" si="8"/>
        <v>137.95529999999999</v>
      </c>
      <c r="AJ30" s="587">
        <f t="shared" si="9"/>
        <v>137.95529999999999</v>
      </c>
      <c r="AK30" s="535">
        <f t="shared" si="10"/>
        <v>27</v>
      </c>
      <c r="AL30" s="536"/>
      <c r="AM30" s="536"/>
      <c r="AN30" s="536"/>
      <c r="AO30" s="536"/>
      <c r="AP30" s="536"/>
    </row>
    <row r="31" spans="1:42" x14ac:dyDescent="0.2">
      <c r="A31" s="451" t="s">
        <v>112</v>
      </c>
      <c r="B31" s="452">
        <v>20151228</v>
      </c>
      <c r="C31" s="453">
        <v>0.375</v>
      </c>
      <c r="D31" s="454">
        <v>1440</v>
      </c>
      <c r="E31" s="452"/>
      <c r="F31" s="599">
        <v>652.93730000000005</v>
      </c>
      <c r="G31" s="599">
        <v>63.703299999999999</v>
      </c>
      <c r="H31" s="452">
        <v>0.60129999999999995</v>
      </c>
      <c r="I31" s="456"/>
      <c r="J31" s="600">
        <v>127.9623</v>
      </c>
      <c r="K31" s="457">
        <v>33116.61</v>
      </c>
      <c r="L31" s="458">
        <v>0</v>
      </c>
      <c r="N31" s="427">
        <v>28</v>
      </c>
      <c r="O31" s="601">
        <f t="shared" si="0"/>
        <v>8847.1321455907382</v>
      </c>
      <c r="P31" s="594">
        <f>'Balance de Energía'!K38</f>
        <v>37041.172867159301</v>
      </c>
      <c r="Q31" s="595">
        <f t="shared" si="1"/>
        <v>994.14803858168841</v>
      </c>
      <c r="S31" s="468">
        <f t="shared" si="2"/>
        <v>3623.4884822653025</v>
      </c>
      <c r="T31" s="469">
        <f t="shared" si="3"/>
        <v>127962.3</v>
      </c>
      <c r="V31" s="593">
        <f t="shared" si="4"/>
        <v>32.057481430627149</v>
      </c>
      <c r="W31" s="594">
        <f t="shared" si="5"/>
        <v>134.21826325374977</v>
      </c>
      <c r="X31" s="595">
        <f t="shared" si="6"/>
        <v>127.21346955740158</v>
      </c>
      <c r="AE31" s="535" t="str">
        <f t="shared" si="7"/>
        <v>127.9623</v>
      </c>
      <c r="AF31" s="556"/>
      <c r="AG31" s="557"/>
      <c r="AH31" s="558"/>
      <c r="AI31" s="586">
        <f t="shared" si="8"/>
        <v>127.9623</v>
      </c>
      <c r="AJ31" s="587">
        <f t="shared" si="9"/>
        <v>127.9623</v>
      </c>
      <c r="AK31" s="535">
        <f t="shared" si="10"/>
        <v>28</v>
      </c>
      <c r="AL31" s="536"/>
      <c r="AM31" s="536"/>
      <c r="AN31" s="536"/>
      <c r="AO31" s="536"/>
      <c r="AP31" s="536"/>
    </row>
    <row r="32" spans="1:42" x14ac:dyDescent="0.2">
      <c r="A32" s="451" t="s">
        <v>112</v>
      </c>
      <c r="B32" s="452">
        <v>20151229</v>
      </c>
      <c r="C32" s="453">
        <v>0.375</v>
      </c>
      <c r="D32" s="454">
        <v>1440</v>
      </c>
      <c r="E32" s="452"/>
      <c r="F32" s="599">
        <v>637.29779099999996</v>
      </c>
      <c r="G32" s="599">
        <v>66.709969000000001</v>
      </c>
      <c r="H32" s="452">
        <v>1044.0352780000001</v>
      </c>
      <c r="I32" s="456"/>
      <c r="J32" s="600">
        <v>135.705307</v>
      </c>
      <c r="K32" s="457">
        <v>34010.628905999998</v>
      </c>
      <c r="L32" s="458">
        <v>0</v>
      </c>
      <c r="N32" s="427">
        <v>29</v>
      </c>
      <c r="O32" s="601">
        <f t="shared" si="0"/>
        <v>8847.1321455907382</v>
      </c>
      <c r="P32" s="594">
        <f>'Balance de Energía'!K39</f>
        <v>37041.172867159301</v>
      </c>
      <c r="Q32" s="595">
        <f t="shared" si="1"/>
        <v>994.14803858168841</v>
      </c>
      <c r="S32" s="468">
        <f t="shared" si="2"/>
        <v>3842.7460032898512</v>
      </c>
      <c r="T32" s="469">
        <f t="shared" si="3"/>
        <v>135705.307</v>
      </c>
      <c r="V32" s="593">
        <f t="shared" si="4"/>
        <v>33.997281693045977</v>
      </c>
      <c r="W32" s="594">
        <f t="shared" si="5"/>
        <v>142.33981899244486</v>
      </c>
      <c r="X32" s="595">
        <f t="shared" si="6"/>
        <v>134.91116477917589</v>
      </c>
      <c r="AE32" s="535" t="str">
        <f t="shared" si="7"/>
        <v>135.7053</v>
      </c>
      <c r="AF32" s="556"/>
      <c r="AG32" s="557"/>
      <c r="AH32" s="558"/>
      <c r="AI32" s="586">
        <f t="shared" si="8"/>
        <v>135.70529999999999</v>
      </c>
      <c r="AJ32" s="587">
        <f t="shared" si="9"/>
        <v>135.70529999999999</v>
      </c>
      <c r="AK32" s="535">
        <f t="shared" si="10"/>
        <v>29</v>
      </c>
      <c r="AL32" s="536"/>
      <c r="AM32" s="536"/>
      <c r="AN32" s="536"/>
      <c r="AO32" s="536"/>
      <c r="AP32" s="536"/>
    </row>
    <row r="33" spans="1:42" x14ac:dyDescent="0.2">
      <c r="A33" s="451" t="s">
        <v>112</v>
      </c>
      <c r="B33" s="452">
        <v>20151230</v>
      </c>
      <c r="C33" s="453">
        <v>0.375</v>
      </c>
      <c r="D33" s="454">
        <v>1440</v>
      </c>
      <c r="E33" s="452"/>
      <c r="F33" s="599">
        <v>653.89721699999996</v>
      </c>
      <c r="G33" s="599">
        <v>66.749381999999997</v>
      </c>
      <c r="H33" s="452">
        <v>1047.3948969999999</v>
      </c>
      <c r="I33" s="456"/>
      <c r="J33" s="600">
        <v>122.293053</v>
      </c>
      <c r="K33" s="457">
        <v>30793.408202999999</v>
      </c>
      <c r="L33" s="458">
        <v>0</v>
      </c>
      <c r="N33" s="427">
        <v>30</v>
      </c>
      <c r="O33" s="601">
        <f t="shared" si="0"/>
        <v>8847.1321455907382</v>
      </c>
      <c r="P33" s="594">
        <f>'Balance de Energía'!K40</f>
        <v>37041.172867159301</v>
      </c>
      <c r="Q33" s="595">
        <f t="shared" si="1"/>
        <v>994.14803858168841</v>
      </c>
      <c r="S33" s="468">
        <f t="shared" si="2"/>
        <v>3462.9532995777677</v>
      </c>
      <c r="T33" s="469">
        <f t="shared" si="3"/>
        <v>122293.053</v>
      </c>
      <c r="V33" s="593">
        <f t="shared" si="4"/>
        <v>30.637205455373984</v>
      </c>
      <c r="W33" s="594">
        <f t="shared" si="5"/>
        <v>128.2718518005598</v>
      </c>
      <c r="X33" s="595">
        <f t="shared" si="6"/>
        <v>121.57739877211647</v>
      </c>
      <c r="AE33" s="535" t="str">
        <f t="shared" si="7"/>
        <v>122.2930</v>
      </c>
      <c r="AF33" s="556"/>
      <c r="AG33" s="557"/>
      <c r="AH33" s="558"/>
      <c r="AI33" s="586">
        <f t="shared" si="8"/>
        <v>122.29300000000001</v>
      </c>
      <c r="AJ33" s="587">
        <f t="shared" si="9"/>
        <v>122.29300000000001</v>
      </c>
      <c r="AK33" s="535">
        <f t="shared" si="10"/>
        <v>30</v>
      </c>
      <c r="AL33" s="536"/>
      <c r="AM33" s="536"/>
      <c r="AN33" s="536"/>
      <c r="AO33" s="536"/>
      <c r="AP33" s="536"/>
    </row>
    <row r="34" spans="1:42" ht="13.5" thickBot="1" x14ac:dyDescent="0.25">
      <c r="A34" s="470" t="s">
        <v>112</v>
      </c>
      <c r="B34" s="471">
        <v>20151231</v>
      </c>
      <c r="C34" s="472">
        <v>0.375</v>
      </c>
      <c r="D34" s="473">
        <v>1440</v>
      </c>
      <c r="E34" s="471"/>
      <c r="F34" s="602">
        <v>721.20849599999997</v>
      </c>
      <c r="G34" s="602">
        <v>68.410233000000005</v>
      </c>
      <c r="H34" s="471">
        <v>1044.005615</v>
      </c>
      <c r="I34" s="475"/>
      <c r="J34" s="603">
        <v>10.09526</v>
      </c>
      <c r="K34" s="476">
        <v>2546.8149410000001</v>
      </c>
      <c r="L34" s="477">
        <v>0</v>
      </c>
      <c r="N34" s="427">
        <v>31</v>
      </c>
      <c r="O34" s="604">
        <f t="shared" si="0"/>
        <v>8847.1321455907382</v>
      </c>
      <c r="P34" s="605">
        <f>'Balance de Energía'!K41</f>
        <v>37041.172867159301</v>
      </c>
      <c r="Q34" s="606">
        <f t="shared" si="1"/>
        <v>994.14803858168841</v>
      </c>
      <c r="S34" s="481">
        <f t="shared" si="2"/>
        <v>285.86590218739127</v>
      </c>
      <c r="T34" s="482">
        <f t="shared" si="3"/>
        <v>10095.26</v>
      </c>
      <c r="V34" s="607">
        <f t="shared" si="4"/>
        <v>2.5290934125703672</v>
      </c>
      <c r="W34" s="605">
        <f t="shared" si="5"/>
        <v>10.588808299749612</v>
      </c>
      <c r="X34" s="606">
        <f t="shared" si="6"/>
        <v>10.036182927972176</v>
      </c>
      <c r="AE34" s="535" t="str">
        <f t="shared" si="7"/>
        <v>10.09526</v>
      </c>
      <c r="AF34" s="565"/>
      <c r="AG34" s="566"/>
      <c r="AH34" s="567"/>
      <c r="AI34" s="588">
        <f t="shared" si="8"/>
        <v>10.09526</v>
      </c>
      <c r="AJ34" s="589">
        <f t="shared" si="9"/>
        <v>10.09526</v>
      </c>
      <c r="AK34" s="535">
        <f t="shared" si="10"/>
        <v>31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>10.09526</v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8795.8574886949718</v>
      </c>
      <c r="P36" s="487">
        <f>AVERAGE(P4:P34)</f>
        <v>36826.496133668152</v>
      </c>
      <c r="Q36" s="488">
        <f>AVERAGE(Q4:Q34)</f>
        <v>988.386329731518</v>
      </c>
      <c r="S36" s="489">
        <f>SUM(S4:S34)</f>
        <v>295179.95167447405</v>
      </c>
      <c r="T36" s="490">
        <f>SUM(T4:T34)</f>
        <v>10424182.584000001</v>
      </c>
      <c r="V36" s="491">
        <f>SUM(V4:V34)</f>
        <v>2593.1878085883309</v>
      </c>
      <c r="W36" s="492">
        <f>SUM(W4:W34)</f>
        <v>10857.158716997621</v>
      </c>
      <c r="X36" s="493">
        <f>SUM(X4:X34)</f>
        <v>10290.52825183288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31</v>
      </c>
      <c r="E37" s="484" t="s">
        <v>168</v>
      </c>
      <c r="F37" s="609">
        <f>MAX(F4:F34)</f>
        <v>767.55737299999998</v>
      </c>
      <c r="G37" s="609">
        <f>MAX(G4:G34)</f>
        <v>74.407768000000004</v>
      </c>
      <c r="I37" s="484" t="s">
        <v>169</v>
      </c>
      <c r="J37" s="610">
        <f>SUM(J5:J34)</f>
        <v>9926.3083180000012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10424.181949999998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680.08368348387103</v>
      </c>
      <c r="G38" s="611">
        <f>AVERAGE(G4:G34)</f>
        <v>66.391504967741938</v>
      </c>
      <c r="I38" s="484" t="s">
        <v>171</v>
      </c>
      <c r="J38" s="482">
        <f>J37/35.31467</f>
        <v>281.08172377088619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31</v>
      </c>
      <c r="AH38" s="536"/>
      <c r="AI38" s="536"/>
      <c r="AJ38" s="590">
        <f>AJ37/SUM(AI5:AI34)</f>
        <v>1.0501570385020551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592.27610000000004</v>
      </c>
      <c r="G39" s="612">
        <f>MIN(G4:G34)</f>
        <v>59.494098999999999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748.09205183225822</v>
      </c>
      <c r="G44" s="613">
        <f>G38*(1+$F$43)</f>
        <v>73.030655464516144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612.07531513548395</v>
      </c>
      <c r="G45" s="613">
        <f>G38*(1-$F$43)</f>
        <v>59.752354470967745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12</v>
      </c>
      <c r="E3" s="443">
        <v>1</v>
      </c>
      <c r="F3" s="446">
        <v>285527</v>
      </c>
      <c r="G3" s="443">
        <v>0</v>
      </c>
      <c r="H3" s="446">
        <v>1487133</v>
      </c>
      <c r="I3" s="443">
        <v>0</v>
      </c>
      <c r="J3" s="443">
        <v>0</v>
      </c>
      <c r="K3" s="443">
        <v>0</v>
      </c>
      <c r="L3" s="446">
        <v>84.929299999999998</v>
      </c>
      <c r="M3" s="446">
        <v>21.58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8696.8947702410915</v>
      </c>
      <c r="S3" s="465">
        <f>'Balance de Energía'!K11</f>
        <v>36412.159024045402</v>
      </c>
      <c r="T3" s="466">
        <f>R3*0.11237</f>
        <v>977.27006533199142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285527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285527</v>
      </c>
      <c r="AJ3" s="551">
        <f>(AI3-AH3)</f>
        <v>-618922</v>
      </c>
      <c r="AK3" s="536"/>
      <c r="AL3" s="552">
        <f>AH4-AH3</f>
        <v>-904449</v>
      </c>
      <c r="AM3" s="553">
        <f>AI4-AI3</f>
        <v>0</v>
      </c>
      <c r="AN3" s="554">
        <f>(AM3-AL3)</f>
        <v>904449</v>
      </c>
      <c r="AO3" s="555" t="str">
        <f t="shared" ref="AO3:AO33" si="1">IFERROR(AN3/AM3,"")</f>
        <v/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12</v>
      </c>
      <c r="E4" s="452">
        <v>2</v>
      </c>
      <c r="F4" s="455">
        <v>285527</v>
      </c>
      <c r="G4" s="452">
        <v>0</v>
      </c>
      <c r="H4" s="455">
        <v>1487803</v>
      </c>
      <c r="I4" s="452">
        <v>0</v>
      </c>
      <c r="J4" s="452">
        <v>0</v>
      </c>
      <c r="K4" s="452">
        <v>0</v>
      </c>
      <c r="L4" s="455">
        <v>84.815899999999999</v>
      </c>
      <c r="M4" s="455">
        <v>21.64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8899.3983037577636</v>
      </c>
      <c r="S4" s="460">
        <f>'Balance de Energía'!K12</f>
        <v>37260.000818173001</v>
      </c>
      <c r="T4" s="461">
        <f>R4*0.11237</f>
        <v>1000.0253873932598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285527</v>
      </c>
      <c r="AF4" s="556"/>
      <c r="AG4" s="557"/>
      <c r="AH4" s="558"/>
      <c r="AI4" s="559">
        <f t="shared" si="0"/>
        <v>285527</v>
      </c>
      <c r="AJ4" s="560">
        <f t="shared" ref="AJ4:AJ34" si="6">(AI4-AH4)</f>
        <v>285527</v>
      </c>
      <c r="AK4" s="536"/>
      <c r="AL4" s="552">
        <f t="shared" ref="AL4:AM33" si="7">AH5-AH4</f>
        <v>0</v>
      </c>
      <c r="AM4" s="561">
        <f t="shared" si="7"/>
        <v>0</v>
      </c>
      <c r="AN4" s="562">
        <f t="shared" ref="AN4:AN33" si="8">(AM4-AL4)</f>
        <v>0</v>
      </c>
      <c r="AO4" s="563" t="str">
        <f t="shared" si="1"/>
        <v/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12</v>
      </c>
      <c r="E5" s="452">
        <v>3</v>
      </c>
      <c r="F5" s="455">
        <v>285527</v>
      </c>
      <c r="G5" s="452">
        <v>0</v>
      </c>
      <c r="H5" s="455">
        <v>1488473</v>
      </c>
      <c r="I5" s="452">
        <v>0</v>
      </c>
      <c r="J5" s="452">
        <v>0</v>
      </c>
      <c r="K5" s="452">
        <v>0</v>
      </c>
      <c r="L5" s="455">
        <v>84.702399999999997</v>
      </c>
      <c r="M5" s="455">
        <v>21.7</v>
      </c>
      <c r="N5" s="456">
        <v>0</v>
      </c>
      <c r="O5" s="520">
        <v>0</v>
      </c>
      <c r="P5" s="514">
        <f t="shared" si="2"/>
        <v>0</v>
      </c>
      <c r="Q5" s="427">
        <v>3</v>
      </c>
      <c r="R5" s="459">
        <f t="shared" si="3"/>
        <v>8735.9192796319385</v>
      </c>
      <c r="S5" s="460">
        <f>'Balance de Energía'!K13</f>
        <v>36575.546839962997</v>
      </c>
      <c r="T5" s="461">
        <f t="shared" ref="T5:T33" si="9">R5*0.11237</f>
        <v>981.65524945224092</v>
      </c>
      <c r="U5" s="515"/>
      <c r="V5" s="461">
        <f t="shared" si="4"/>
        <v>0</v>
      </c>
      <c r="W5" s="521">
        <f t="shared" ref="W5:W33" si="10">V5*35.31467</f>
        <v>0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285527</v>
      </c>
      <c r="AF5" s="556"/>
      <c r="AG5" s="557"/>
      <c r="AH5" s="558"/>
      <c r="AI5" s="559">
        <f t="shared" si="0"/>
        <v>285527</v>
      </c>
      <c r="AJ5" s="560">
        <f t="shared" si="6"/>
        <v>285527</v>
      </c>
      <c r="AK5" s="536"/>
      <c r="AL5" s="552">
        <f t="shared" si="7"/>
        <v>0</v>
      </c>
      <c r="AM5" s="561">
        <f t="shared" si="7"/>
        <v>0</v>
      </c>
      <c r="AN5" s="562">
        <f t="shared" si="8"/>
        <v>0</v>
      </c>
      <c r="AO5" s="563" t="str">
        <f t="shared" si="1"/>
        <v/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12</v>
      </c>
      <c r="E6" s="452">
        <v>4</v>
      </c>
      <c r="F6" s="455">
        <v>285527</v>
      </c>
      <c r="G6" s="452">
        <v>0</v>
      </c>
      <c r="H6" s="455">
        <v>1489142</v>
      </c>
      <c r="I6" s="452">
        <v>0</v>
      </c>
      <c r="J6" s="452">
        <v>0</v>
      </c>
      <c r="K6" s="452">
        <v>0</v>
      </c>
      <c r="L6" s="455">
        <v>84.588899999999995</v>
      </c>
      <c r="M6" s="455">
        <v>21.76</v>
      </c>
      <c r="N6" s="456">
        <v>0</v>
      </c>
      <c r="O6" s="520">
        <v>0</v>
      </c>
      <c r="P6" s="514">
        <f t="shared" si="2"/>
        <v>0</v>
      </c>
      <c r="Q6" s="427">
        <v>4</v>
      </c>
      <c r="R6" s="459">
        <f t="shared" si="3"/>
        <v>8736.3620804501297</v>
      </c>
      <c r="S6" s="460">
        <f>'Balance de Energía'!K14</f>
        <v>36577.400758428601</v>
      </c>
      <c r="T6" s="461">
        <f t="shared" si="9"/>
        <v>981.70500698018111</v>
      </c>
      <c r="U6" s="515"/>
      <c r="V6" s="461">
        <f t="shared" si="4"/>
        <v>0</v>
      </c>
      <c r="W6" s="521">
        <f t="shared" si="10"/>
        <v>0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285527</v>
      </c>
      <c r="AF6" s="556"/>
      <c r="AG6" s="557"/>
      <c r="AH6" s="558"/>
      <c r="AI6" s="559">
        <f t="shared" si="0"/>
        <v>285527</v>
      </c>
      <c r="AJ6" s="560">
        <f t="shared" si="6"/>
        <v>285527</v>
      </c>
      <c r="AK6" s="536"/>
      <c r="AL6" s="552">
        <f t="shared" si="7"/>
        <v>392260</v>
      </c>
      <c r="AM6" s="561">
        <f t="shared" si="7"/>
        <v>0</v>
      </c>
      <c r="AN6" s="562">
        <f t="shared" si="8"/>
        <v>-392260</v>
      </c>
      <c r="AO6" s="563" t="str">
        <f t="shared" si="1"/>
        <v/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12</v>
      </c>
      <c r="E7" s="452">
        <v>5</v>
      </c>
      <c r="F7" s="455">
        <v>285527</v>
      </c>
      <c r="G7" s="452">
        <v>0</v>
      </c>
      <c r="H7" s="455">
        <v>1489812</v>
      </c>
      <c r="I7" s="452">
        <v>0</v>
      </c>
      <c r="J7" s="452">
        <v>0</v>
      </c>
      <c r="K7" s="452">
        <v>0</v>
      </c>
      <c r="L7" s="455">
        <v>84.475399999999993</v>
      </c>
      <c r="M7" s="455">
        <v>21.82</v>
      </c>
      <c r="N7" s="456">
        <v>0</v>
      </c>
      <c r="O7" s="520">
        <v>0</v>
      </c>
      <c r="P7" s="514">
        <f t="shared" si="2"/>
        <v>0</v>
      </c>
      <c r="Q7" s="427">
        <v>5</v>
      </c>
      <c r="R7" s="459">
        <f t="shared" si="3"/>
        <v>8714.3217170475782</v>
      </c>
      <c r="S7" s="460">
        <f>'Balance de Energía'!K15</f>
        <v>36485.122164934801</v>
      </c>
      <c r="T7" s="461">
        <f t="shared" si="9"/>
        <v>979.22833134463633</v>
      </c>
      <c r="U7" s="515"/>
      <c r="V7" s="461">
        <f t="shared" si="4"/>
        <v>0</v>
      </c>
      <c r="W7" s="521">
        <f t="shared" si="10"/>
        <v>0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285527</v>
      </c>
      <c r="AF7" s="556">
        <v>177</v>
      </c>
      <c r="AG7" s="557">
        <v>1</v>
      </c>
      <c r="AH7" s="558">
        <v>392260</v>
      </c>
      <c r="AI7" s="559">
        <f t="shared" si="0"/>
        <v>285527</v>
      </c>
      <c r="AJ7" s="560">
        <f t="shared" si="6"/>
        <v>-106733</v>
      </c>
      <c r="AK7" s="536"/>
      <c r="AL7" s="552">
        <f t="shared" si="7"/>
        <v>-392260</v>
      </c>
      <c r="AM7" s="561">
        <f t="shared" si="7"/>
        <v>0</v>
      </c>
      <c r="AN7" s="562">
        <f t="shared" si="8"/>
        <v>392260</v>
      </c>
      <c r="AO7" s="563" t="str">
        <f t="shared" si="1"/>
        <v/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12</v>
      </c>
      <c r="E8" s="452">
        <v>6</v>
      </c>
      <c r="F8" s="455">
        <v>285527</v>
      </c>
      <c r="G8" s="452">
        <v>0</v>
      </c>
      <c r="H8" s="455">
        <v>1490482</v>
      </c>
      <c r="I8" s="452">
        <v>0</v>
      </c>
      <c r="J8" s="452">
        <v>0</v>
      </c>
      <c r="K8" s="452">
        <v>0</v>
      </c>
      <c r="L8" s="455">
        <v>84.361900000000006</v>
      </c>
      <c r="M8" s="455">
        <v>21.88</v>
      </c>
      <c r="N8" s="456">
        <v>0</v>
      </c>
      <c r="O8" s="520">
        <v>0</v>
      </c>
      <c r="P8" s="514">
        <f t="shared" si="2"/>
        <v>0</v>
      </c>
      <c r="Q8" s="427">
        <v>6</v>
      </c>
      <c r="R8" s="459">
        <f t="shared" si="3"/>
        <v>8756.5941390901407</v>
      </c>
      <c r="S8" s="460">
        <f>'Balance de Energía'!K16</f>
        <v>36662.108341542596</v>
      </c>
      <c r="T8" s="461">
        <f t="shared" si="9"/>
        <v>983.97848340955909</v>
      </c>
      <c r="U8" s="515"/>
      <c r="V8" s="461">
        <f t="shared" si="4"/>
        <v>0</v>
      </c>
      <c r="W8" s="521">
        <f t="shared" si="10"/>
        <v>0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285527</v>
      </c>
      <c r="AF8" s="556"/>
      <c r="AG8" s="557"/>
      <c r="AH8" s="558"/>
      <c r="AI8" s="559">
        <f t="shared" si="0"/>
        <v>285527</v>
      </c>
      <c r="AJ8" s="560">
        <f t="shared" si="6"/>
        <v>285527</v>
      </c>
      <c r="AK8" s="536"/>
      <c r="AL8" s="552">
        <f t="shared" si="7"/>
        <v>0</v>
      </c>
      <c r="AM8" s="561">
        <f t="shared" si="7"/>
        <v>0</v>
      </c>
      <c r="AN8" s="562">
        <f t="shared" si="8"/>
        <v>0</v>
      </c>
      <c r="AO8" s="563" t="str">
        <f t="shared" si="1"/>
        <v/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12</v>
      </c>
      <c r="E9" s="452">
        <v>7</v>
      </c>
      <c r="F9" s="455">
        <v>285527</v>
      </c>
      <c r="G9" s="452">
        <v>0</v>
      </c>
      <c r="H9" s="455">
        <v>1491151</v>
      </c>
      <c r="I9" s="452">
        <v>0</v>
      </c>
      <c r="J9" s="452">
        <v>0</v>
      </c>
      <c r="K9" s="452">
        <v>0</v>
      </c>
      <c r="L9" s="455">
        <v>84.248400000000004</v>
      </c>
      <c r="M9" s="455">
        <v>21.94</v>
      </c>
      <c r="N9" s="456">
        <v>0</v>
      </c>
      <c r="O9" s="520">
        <v>262</v>
      </c>
      <c r="P9" s="514">
        <f t="shared" si="2"/>
        <v>262</v>
      </c>
      <c r="Q9" s="427">
        <v>7</v>
      </c>
      <c r="R9" s="459">
        <f t="shared" si="3"/>
        <v>8739.5905442410913</v>
      </c>
      <c r="S9" s="460">
        <f>'Balance de Energía'!K17</f>
        <v>36590.917690628601</v>
      </c>
      <c r="T9" s="461">
        <f t="shared" si="9"/>
        <v>982.06778945637143</v>
      </c>
      <c r="U9" s="515"/>
      <c r="V9" s="461">
        <f t="shared" si="4"/>
        <v>262</v>
      </c>
      <c r="W9" s="521">
        <f t="shared" si="10"/>
        <v>9252.4435400000002</v>
      </c>
      <c r="X9" s="515"/>
      <c r="Y9" s="522">
        <f t="shared" si="11"/>
        <v>2.2897727225911657</v>
      </c>
      <c r="Z9" s="460">
        <f t="shared" si="12"/>
        <v>9.586820434944693</v>
      </c>
      <c r="AA9" s="461">
        <f t="shared" si="13"/>
        <v>9.0865267743976847</v>
      </c>
      <c r="AE9" s="535" t="str">
        <f t="shared" si="5"/>
        <v>285527</v>
      </c>
      <c r="AF9" s="556"/>
      <c r="AG9" s="557"/>
      <c r="AH9" s="558"/>
      <c r="AI9" s="559">
        <f t="shared" si="0"/>
        <v>285527</v>
      </c>
      <c r="AJ9" s="560">
        <f t="shared" si="6"/>
        <v>285527</v>
      </c>
      <c r="AK9" s="536"/>
      <c r="AL9" s="552">
        <f t="shared" si="7"/>
        <v>0</v>
      </c>
      <c r="AM9" s="561">
        <f t="shared" si="7"/>
        <v>262</v>
      </c>
      <c r="AN9" s="562">
        <f t="shared" si="8"/>
        <v>262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12</v>
      </c>
      <c r="E10" s="452">
        <v>8</v>
      </c>
      <c r="F10" s="455">
        <v>285789</v>
      </c>
      <c r="G10" s="452">
        <v>0</v>
      </c>
      <c r="H10" s="455">
        <v>1491821</v>
      </c>
      <c r="I10" s="452">
        <v>0</v>
      </c>
      <c r="J10" s="452">
        <v>0</v>
      </c>
      <c r="K10" s="452">
        <v>0</v>
      </c>
      <c r="L10" s="455">
        <v>84.135000000000005</v>
      </c>
      <c r="M10" s="455">
        <v>22</v>
      </c>
      <c r="N10" s="456">
        <v>0</v>
      </c>
      <c r="O10" s="520">
        <v>300</v>
      </c>
      <c r="P10" s="514">
        <f t="shared" si="2"/>
        <v>300</v>
      </c>
      <c r="Q10" s="427">
        <v>8</v>
      </c>
      <c r="R10" s="459">
        <f t="shared" si="3"/>
        <v>8699.9280227136733</v>
      </c>
      <c r="S10" s="460">
        <f>'Balance de Energía'!K18</f>
        <v>36424.858645497603</v>
      </c>
      <c r="T10" s="461">
        <f t="shared" si="9"/>
        <v>977.6109119123355</v>
      </c>
      <c r="U10" s="515"/>
      <c r="V10" s="461">
        <f t="shared" si="4"/>
        <v>300</v>
      </c>
      <c r="W10" s="521">
        <f t="shared" si="10"/>
        <v>10594.401</v>
      </c>
      <c r="X10" s="515"/>
      <c r="Y10" s="522">
        <f t="shared" si="11"/>
        <v>2.6099784068141019</v>
      </c>
      <c r="Z10" s="460">
        <f t="shared" si="12"/>
        <v>10.927457593649281</v>
      </c>
      <c r="AA10" s="461">
        <f t="shared" si="13"/>
        <v>10.35720202277496</v>
      </c>
      <c r="AE10" s="535" t="str">
        <f t="shared" si="5"/>
        <v>285789</v>
      </c>
      <c r="AF10" s="556"/>
      <c r="AG10" s="557"/>
      <c r="AH10" s="558"/>
      <c r="AI10" s="559">
        <f t="shared" si="0"/>
        <v>285789</v>
      </c>
      <c r="AJ10" s="560">
        <f t="shared" si="6"/>
        <v>285789</v>
      </c>
      <c r="AK10" s="536"/>
      <c r="AL10" s="552">
        <f t="shared" si="7"/>
        <v>0</v>
      </c>
      <c r="AM10" s="561">
        <f t="shared" si="7"/>
        <v>300</v>
      </c>
      <c r="AN10" s="562">
        <f t="shared" si="8"/>
        <v>300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12</v>
      </c>
      <c r="E11" s="452">
        <v>9</v>
      </c>
      <c r="F11" s="455">
        <v>286089</v>
      </c>
      <c r="G11" s="452">
        <v>0</v>
      </c>
      <c r="H11" s="455">
        <v>1492491</v>
      </c>
      <c r="I11" s="452">
        <v>0</v>
      </c>
      <c r="J11" s="452">
        <v>0</v>
      </c>
      <c r="K11" s="452">
        <v>0</v>
      </c>
      <c r="L11" s="455">
        <v>84.021500000000003</v>
      </c>
      <c r="M11" s="455">
        <v>22.06</v>
      </c>
      <c r="N11" s="456">
        <v>0</v>
      </c>
      <c r="O11" s="520">
        <v>194</v>
      </c>
      <c r="P11" s="514">
        <f t="shared" si="2"/>
        <v>194</v>
      </c>
      <c r="Q11" s="427">
        <v>9</v>
      </c>
      <c r="R11" s="467">
        <f t="shared" si="3"/>
        <v>8712.8877185630081</v>
      </c>
      <c r="S11" s="460">
        <f>'Balance de Energía'!K19</f>
        <v>36479.118300079601</v>
      </c>
      <c r="T11" s="461">
        <f t="shared" si="9"/>
        <v>979.06719293492517</v>
      </c>
      <c r="V11" s="468">
        <f t="shared" si="4"/>
        <v>194</v>
      </c>
      <c r="W11" s="523">
        <f t="shared" si="10"/>
        <v>6851.0459799999999</v>
      </c>
      <c r="Y11" s="522">
        <f t="shared" si="11"/>
        <v>1.6903002174012234</v>
      </c>
      <c r="Z11" s="460">
        <f t="shared" si="12"/>
        <v>7.0769489502154421</v>
      </c>
      <c r="AA11" s="461">
        <f t="shared" si="13"/>
        <v>6.7076343563067038</v>
      </c>
      <c r="AE11" s="535" t="str">
        <f t="shared" si="5"/>
        <v>286089</v>
      </c>
      <c r="AF11" s="556"/>
      <c r="AG11" s="557"/>
      <c r="AH11" s="558"/>
      <c r="AI11" s="559">
        <f t="shared" si="0"/>
        <v>286089</v>
      </c>
      <c r="AJ11" s="560">
        <f t="shared" si="6"/>
        <v>286089</v>
      </c>
      <c r="AK11" s="536"/>
      <c r="AL11" s="552">
        <f t="shared" si="7"/>
        <v>0</v>
      </c>
      <c r="AM11" s="561">
        <f t="shared" si="7"/>
        <v>194</v>
      </c>
      <c r="AN11" s="562">
        <f t="shared" si="8"/>
        <v>194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12</v>
      </c>
      <c r="E12" s="452">
        <v>10</v>
      </c>
      <c r="F12" s="455">
        <v>286283</v>
      </c>
      <c r="G12" s="452">
        <v>0</v>
      </c>
      <c r="H12" s="455">
        <v>1493161</v>
      </c>
      <c r="I12" s="452">
        <v>0</v>
      </c>
      <c r="J12" s="452">
        <v>0</v>
      </c>
      <c r="K12" s="452">
        <v>0</v>
      </c>
      <c r="L12" s="455">
        <v>83.908000000000001</v>
      </c>
      <c r="M12" s="455">
        <v>22.12</v>
      </c>
      <c r="N12" s="456">
        <v>0</v>
      </c>
      <c r="O12" s="520">
        <v>22</v>
      </c>
      <c r="P12" s="514">
        <f t="shared" si="2"/>
        <v>22</v>
      </c>
      <c r="Q12" s="427">
        <v>10</v>
      </c>
      <c r="R12" s="467">
        <f t="shared" si="3"/>
        <v>8714.1215173023065</v>
      </c>
      <c r="S12" s="460">
        <f>'Balance de Energía'!K20</f>
        <v>36484.283968641299</v>
      </c>
      <c r="T12" s="461">
        <f t="shared" si="9"/>
        <v>979.20583489926014</v>
      </c>
      <c r="V12" s="468">
        <f t="shared" si="4"/>
        <v>22</v>
      </c>
      <c r="W12" s="523">
        <f t="shared" si="10"/>
        <v>776.92273999999998</v>
      </c>
      <c r="Y12" s="522">
        <f t="shared" si="11"/>
        <v>0.19171067338065076</v>
      </c>
      <c r="Z12" s="460">
        <f t="shared" si="12"/>
        <v>0.80265424731010859</v>
      </c>
      <c r="AA12" s="461">
        <f t="shared" si="13"/>
        <v>0.76076728027392071</v>
      </c>
      <c r="AE12" s="535" t="str">
        <f t="shared" si="5"/>
        <v>286283</v>
      </c>
      <c r="AF12" s="556"/>
      <c r="AG12" s="557"/>
      <c r="AH12" s="558"/>
      <c r="AI12" s="559">
        <f t="shared" si="0"/>
        <v>286283</v>
      </c>
      <c r="AJ12" s="560">
        <f t="shared" si="6"/>
        <v>286283</v>
      </c>
      <c r="AK12" s="536"/>
      <c r="AL12" s="552">
        <f t="shared" si="7"/>
        <v>0</v>
      </c>
      <c r="AM12" s="561">
        <f t="shared" si="7"/>
        <v>22</v>
      </c>
      <c r="AN12" s="562">
        <f t="shared" si="8"/>
        <v>22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12</v>
      </c>
      <c r="E13" s="452">
        <v>11</v>
      </c>
      <c r="F13" s="455">
        <v>286305</v>
      </c>
      <c r="G13" s="452">
        <v>0</v>
      </c>
      <c r="H13" s="455">
        <v>1493830</v>
      </c>
      <c r="I13" s="452">
        <v>0</v>
      </c>
      <c r="J13" s="452">
        <v>0</v>
      </c>
      <c r="K13" s="452">
        <v>0</v>
      </c>
      <c r="L13" s="455">
        <v>83.794499999999999</v>
      </c>
      <c r="M13" s="455">
        <v>22.18</v>
      </c>
      <c r="N13" s="456">
        <v>0</v>
      </c>
      <c r="O13" s="520">
        <v>0</v>
      </c>
      <c r="P13" s="514">
        <f t="shared" si="2"/>
        <v>0</v>
      </c>
      <c r="Q13" s="427">
        <v>11</v>
      </c>
      <c r="R13" s="467">
        <f t="shared" si="3"/>
        <v>8715.5216824862182</v>
      </c>
      <c r="S13" s="460">
        <f>'Balance de Energía'!K21</f>
        <v>36490.1461802333</v>
      </c>
      <c r="T13" s="461">
        <f t="shared" si="9"/>
        <v>979.36317146097633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286305</v>
      </c>
      <c r="AF13" s="556"/>
      <c r="AG13" s="557"/>
      <c r="AH13" s="558"/>
      <c r="AI13" s="559">
        <f t="shared" si="0"/>
        <v>286305</v>
      </c>
      <c r="AJ13" s="560">
        <f t="shared" si="6"/>
        <v>286305</v>
      </c>
      <c r="AK13" s="536"/>
      <c r="AL13" s="552">
        <f t="shared" si="7"/>
        <v>0</v>
      </c>
      <c r="AM13" s="561">
        <f t="shared" si="7"/>
        <v>0</v>
      </c>
      <c r="AN13" s="562">
        <f t="shared" si="8"/>
        <v>0</v>
      </c>
      <c r="AO13" s="563" t="str">
        <f t="shared" si="1"/>
        <v/>
      </c>
      <c r="AP13" s="536"/>
    </row>
    <row r="14" spans="1:42" x14ac:dyDescent="0.2">
      <c r="A14" s="451">
        <v>177</v>
      </c>
      <c r="B14" s="453">
        <v>0</v>
      </c>
      <c r="C14" s="452">
        <v>2015</v>
      </c>
      <c r="D14" s="452">
        <v>12</v>
      </c>
      <c r="E14" s="452">
        <v>12</v>
      </c>
      <c r="F14" s="455">
        <v>286305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0</v>
      </c>
      <c r="P14" s="514">
        <f t="shared" si="2"/>
        <v>0</v>
      </c>
      <c r="Q14" s="427">
        <v>12</v>
      </c>
      <c r="R14" s="467">
        <f t="shared" si="3"/>
        <v>8733.9746913481667</v>
      </c>
      <c r="S14" s="460">
        <f>'Balance de Energía'!K22</f>
        <v>36567.405237736501</v>
      </c>
      <c r="T14" s="461">
        <f t="shared" si="9"/>
        <v>981.43673606679351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286305</v>
      </c>
      <c r="AF14" s="556"/>
      <c r="AG14" s="557"/>
      <c r="AH14" s="558"/>
      <c r="AI14" s="559">
        <f t="shared" si="0"/>
        <v>286305</v>
      </c>
      <c r="AJ14" s="560">
        <f t="shared" si="6"/>
        <v>286305</v>
      </c>
      <c r="AK14" s="536"/>
      <c r="AL14" s="552">
        <f t="shared" si="7"/>
        <v>0</v>
      </c>
      <c r="AM14" s="561">
        <f t="shared" si="7"/>
        <v>0</v>
      </c>
      <c r="AN14" s="562">
        <f t="shared" si="8"/>
        <v>0</v>
      </c>
      <c r="AO14" s="563" t="str">
        <f t="shared" si="1"/>
        <v/>
      </c>
      <c r="AP14" s="536"/>
    </row>
    <row r="15" spans="1:42" x14ac:dyDescent="0.2">
      <c r="A15" s="451">
        <v>177</v>
      </c>
      <c r="B15" s="453">
        <v>0</v>
      </c>
      <c r="C15" s="452">
        <v>2015</v>
      </c>
      <c r="D15" s="452">
        <v>12</v>
      </c>
      <c r="E15" s="452">
        <v>13</v>
      </c>
      <c r="F15" s="455">
        <v>286305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0</v>
      </c>
      <c r="P15" s="514">
        <f t="shared" si="2"/>
        <v>0</v>
      </c>
      <c r="Q15" s="427">
        <v>13</v>
      </c>
      <c r="R15" s="467">
        <f t="shared" si="3"/>
        <v>8717.9168265986918</v>
      </c>
      <c r="S15" s="460">
        <f>'Balance de Energía'!K23</f>
        <v>36500.174169603401</v>
      </c>
      <c r="T15" s="461">
        <f t="shared" si="9"/>
        <v>979.63231380489503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286305</v>
      </c>
      <c r="AF15" s="556"/>
      <c r="AG15" s="557"/>
      <c r="AH15" s="558"/>
      <c r="AI15" s="559">
        <f t="shared" si="0"/>
        <v>286305</v>
      </c>
      <c r="AJ15" s="560">
        <f t="shared" si="6"/>
        <v>286305</v>
      </c>
      <c r="AK15" s="536"/>
      <c r="AL15" s="552">
        <f t="shared" si="7"/>
        <v>0</v>
      </c>
      <c r="AM15" s="561">
        <f t="shared" si="7"/>
        <v>0</v>
      </c>
      <c r="AN15" s="562">
        <f t="shared" si="8"/>
        <v>0</v>
      </c>
      <c r="AO15" s="563" t="str">
        <f t="shared" si="1"/>
        <v/>
      </c>
      <c r="AP15" s="536"/>
    </row>
    <row r="16" spans="1:42" x14ac:dyDescent="0.2">
      <c r="A16" s="451">
        <v>177</v>
      </c>
      <c r="B16" s="453">
        <v>0</v>
      </c>
      <c r="C16" s="452">
        <v>2015</v>
      </c>
      <c r="D16" s="452">
        <v>12</v>
      </c>
      <c r="E16" s="452">
        <v>14</v>
      </c>
      <c r="F16" s="455">
        <v>286305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0</v>
      </c>
      <c r="P16" s="514">
        <f t="shared" si="2"/>
        <v>0</v>
      </c>
      <c r="Q16" s="427">
        <v>14</v>
      </c>
      <c r="R16" s="467">
        <f t="shared" si="3"/>
        <v>8696.9043810299027</v>
      </c>
      <c r="S16" s="460">
        <f>'Balance de Energía'!K24</f>
        <v>36412.199262495997</v>
      </c>
      <c r="T16" s="461">
        <f t="shared" si="9"/>
        <v>977.27114529633013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286305</v>
      </c>
      <c r="AF16" s="556"/>
      <c r="AG16" s="557"/>
      <c r="AH16" s="558"/>
      <c r="AI16" s="559">
        <f t="shared" si="0"/>
        <v>286305</v>
      </c>
      <c r="AJ16" s="560">
        <f t="shared" si="6"/>
        <v>286305</v>
      </c>
      <c r="AK16" s="536"/>
      <c r="AL16" s="552">
        <f t="shared" si="7"/>
        <v>0</v>
      </c>
      <c r="AM16" s="561">
        <f t="shared" si="7"/>
        <v>0</v>
      </c>
      <c r="AN16" s="562">
        <f t="shared" si="8"/>
        <v>0</v>
      </c>
      <c r="AO16" s="563" t="str">
        <f t="shared" si="1"/>
        <v/>
      </c>
      <c r="AP16" s="536"/>
    </row>
    <row r="17" spans="1:42" x14ac:dyDescent="0.2">
      <c r="A17" s="451">
        <v>177</v>
      </c>
      <c r="B17" s="453">
        <v>0</v>
      </c>
      <c r="C17" s="452">
        <v>2015</v>
      </c>
      <c r="D17" s="452">
        <v>12</v>
      </c>
      <c r="E17" s="452">
        <v>15</v>
      </c>
      <c r="F17" s="455">
        <v>286305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0</v>
      </c>
      <c r="P17" s="514">
        <f t="shared" si="2"/>
        <v>0</v>
      </c>
      <c r="Q17" s="427">
        <v>15</v>
      </c>
      <c r="R17" s="467">
        <f t="shared" si="3"/>
        <v>8847.1321455907382</v>
      </c>
      <c r="S17" s="460">
        <f>'Balance de Energía'!K25</f>
        <v>37041.172867159301</v>
      </c>
      <c r="T17" s="461">
        <f t="shared" si="9"/>
        <v>994.1522392000312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286305</v>
      </c>
      <c r="AF17" s="556"/>
      <c r="AG17" s="557"/>
      <c r="AH17" s="558"/>
      <c r="AI17" s="559">
        <f t="shared" si="0"/>
        <v>286305</v>
      </c>
      <c r="AJ17" s="560">
        <f t="shared" si="6"/>
        <v>286305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12</v>
      </c>
      <c r="E18" s="452">
        <v>16</v>
      </c>
      <c r="F18" s="455">
        <v>286305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0</v>
      </c>
      <c r="P18" s="514">
        <f t="shared" si="2"/>
        <v>0</v>
      </c>
      <c r="Q18" s="427">
        <v>16</v>
      </c>
      <c r="R18" s="467">
        <f t="shared" si="3"/>
        <v>8847.1321455907382</v>
      </c>
      <c r="S18" s="460">
        <f>'Balance de Energía'!K26</f>
        <v>37041.172867159301</v>
      </c>
      <c r="T18" s="461">
        <f t="shared" si="9"/>
        <v>994.1522392000312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286305</v>
      </c>
      <c r="AF18" s="556"/>
      <c r="AG18" s="557"/>
      <c r="AH18" s="558"/>
      <c r="AI18" s="559">
        <f t="shared" si="0"/>
        <v>286305</v>
      </c>
      <c r="AJ18" s="560">
        <f t="shared" si="6"/>
        <v>286305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>
        <v>177</v>
      </c>
      <c r="B19" s="453">
        <v>0</v>
      </c>
      <c r="C19" s="452">
        <v>2015</v>
      </c>
      <c r="D19" s="452">
        <v>12</v>
      </c>
      <c r="E19" s="452">
        <v>17</v>
      </c>
      <c r="F19" s="455">
        <v>286305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0</v>
      </c>
      <c r="P19" s="514">
        <f t="shared" si="2"/>
        <v>0</v>
      </c>
      <c r="Q19" s="427">
        <v>17</v>
      </c>
      <c r="R19" s="467">
        <f t="shared" si="3"/>
        <v>8847.1321455907382</v>
      </c>
      <c r="S19" s="460">
        <f>'Balance de Energía'!K27</f>
        <v>37041.172867159301</v>
      </c>
      <c r="T19" s="461">
        <f t="shared" si="9"/>
        <v>994.1522392000312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286305</v>
      </c>
      <c r="AF19" s="556"/>
      <c r="AG19" s="557"/>
      <c r="AH19" s="558"/>
      <c r="AI19" s="559">
        <f t="shared" si="0"/>
        <v>286305</v>
      </c>
      <c r="AJ19" s="560">
        <f t="shared" si="6"/>
        <v>286305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12</v>
      </c>
      <c r="E20" s="452">
        <v>18</v>
      </c>
      <c r="F20" s="455">
        <v>286305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0</v>
      </c>
      <c r="P20" s="514">
        <f t="shared" si="2"/>
        <v>0</v>
      </c>
      <c r="Q20" s="427">
        <v>18</v>
      </c>
      <c r="R20" s="467">
        <f t="shared" si="3"/>
        <v>8847.1321455907382</v>
      </c>
      <c r="S20" s="460">
        <f>'Balance de Energía'!K28</f>
        <v>37041.172867159301</v>
      </c>
      <c r="T20" s="461">
        <f t="shared" si="9"/>
        <v>994.1522392000312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286305</v>
      </c>
      <c r="AF20" s="556"/>
      <c r="AG20" s="557"/>
      <c r="AH20" s="558"/>
      <c r="AI20" s="559">
        <f t="shared" si="0"/>
        <v>286305</v>
      </c>
      <c r="AJ20" s="560">
        <f t="shared" si="6"/>
        <v>286305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12</v>
      </c>
      <c r="E21" s="452">
        <v>19</v>
      </c>
      <c r="F21" s="455">
        <v>286305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0</v>
      </c>
      <c r="P21" s="514">
        <f t="shared" si="2"/>
        <v>0</v>
      </c>
      <c r="Q21" s="427">
        <v>19</v>
      </c>
      <c r="R21" s="467">
        <f t="shared" si="3"/>
        <v>8847.1321455907382</v>
      </c>
      <c r="S21" s="460">
        <f>'Balance de Energía'!K29</f>
        <v>37041.172867159301</v>
      </c>
      <c r="T21" s="461">
        <f t="shared" si="9"/>
        <v>994.1522392000312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286305</v>
      </c>
      <c r="AF21" s="556"/>
      <c r="AG21" s="557"/>
      <c r="AH21" s="558"/>
      <c r="AI21" s="559">
        <f t="shared" si="0"/>
        <v>286305</v>
      </c>
      <c r="AJ21" s="560">
        <f t="shared" si="6"/>
        <v>286305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12</v>
      </c>
      <c r="E22" s="452">
        <v>20</v>
      </c>
      <c r="F22" s="455">
        <v>286305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0</v>
      </c>
      <c r="P22" s="514">
        <f t="shared" si="2"/>
        <v>0</v>
      </c>
      <c r="Q22" s="427">
        <v>20</v>
      </c>
      <c r="R22" s="467">
        <f t="shared" si="3"/>
        <v>8847.1321455907382</v>
      </c>
      <c r="S22" s="460">
        <f>'Balance de Energía'!K30</f>
        <v>37041.172867159301</v>
      </c>
      <c r="T22" s="461">
        <f t="shared" si="9"/>
        <v>994.1522392000312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286305</v>
      </c>
      <c r="AF22" s="556"/>
      <c r="AG22" s="557"/>
      <c r="AH22" s="558"/>
      <c r="AI22" s="559">
        <f t="shared" si="0"/>
        <v>286305</v>
      </c>
      <c r="AJ22" s="560">
        <f t="shared" si="6"/>
        <v>286305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12</v>
      </c>
      <c r="E23" s="452">
        <v>21</v>
      </c>
      <c r="F23" s="455">
        <v>286305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0</v>
      </c>
      <c r="P23" s="514">
        <f t="shared" si="2"/>
        <v>0</v>
      </c>
      <c r="Q23" s="427">
        <v>21</v>
      </c>
      <c r="R23" s="467">
        <f t="shared" si="3"/>
        <v>8847.1321455907382</v>
      </c>
      <c r="S23" s="460">
        <f>'Balance de Energía'!K31</f>
        <v>37041.172867159301</v>
      </c>
      <c r="T23" s="461">
        <f t="shared" si="9"/>
        <v>994.1522392000312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286305</v>
      </c>
      <c r="AF23" s="556"/>
      <c r="AG23" s="557"/>
      <c r="AH23" s="558"/>
      <c r="AI23" s="559">
        <f t="shared" si="0"/>
        <v>286305</v>
      </c>
      <c r="AJ23" s="560">
        <f t="shared" si="6"/>
        <v>286305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12</v>
      </c>
      <c r="E24" s="452">
        <v>22</v>
      </c>
      <c r="F24" s="455">
        <v>286305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0</v>
      </c>
      <c r="Q24" s="427">
        <v>22</v>
      </c>
      <c r="R24" s="467">
        <f t="shared" si="3"/>
        <v>8847.1321455907382</v>
      </c>
      <c r="S24" s="460">
        <f>'Balance de Energía'!K32</f>
        <v>37041.172867159301</v>
      </c>
      <c r="T24" s="461">
        <f t="shared" si="9"/>
        <v>994.1522392000312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286305</v>
      </c>
      <c r="AF24" s="556"/>
      <c r="AG24" s="557"/>
      <c r="AH24" s="558"/>
      <c r="AI24" s="559">
        <f t="shared" si="0"/>
        <v>286305</v>
      </c>
      <c r="AJ24" s="560">
        <f t="shared" si="6"/>
        <v>286305</v>
      </c>
      <c r="AK24" s="536"/>
      <c r="AL24" s="552">
        <f t="shared" si="7"/>
        <v>0</v>
      </c>
      <c r="AM24" s="561">
        <f t="shared" si="7"/>
        <v>0</v>
      </c>
      <c r="AN24" s="562">
        <f t="shared" si="8"/>
        <v>0</v>
      </c>
      <c r="AO24" s="563" t="str">
        <f t="shared" si="1"/>
        <v/>
      </c>
      <c r="AP24" s="536"/>
    </row>
    <row r="25" spans="1:42" x14ac:dyDescent="0.2">
      <c r="A25" s="451">
        <v>177</v>
      </c>
      <c r="B25" s="453">
        <v>0.375</v>
      </c>
      <c r="C25" s="452">
        <v>2015</v>
      </c>
      <c r="D25" s="452">
        <v>12</v>
      </c>
      <c r="E25" s="452">
        <v>23</v>
      </c>
      <c r="F25" s="455">
        <v>286305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0</v>
      </c>
      <c r="P25" s="514">
        <f t="shared" si="2"/>
        <v>0</v>
      </c>
      <c r="Q25" s="427">
        <v>23</v>
      </c>
      <c r="R25" s="467">
        <f t="shared" si="3"/>
        <v>8847.1321455907382</v>
      </c>
      <c r="S25" s="460">
        <f>'Balance de Energía'!K33</f>
        <v>37041.172867159301</v>
      </c>
      <c r="T25" s="461">
        <f t="shared" si="9"/>
        <v>994.1522392000312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>286305</v>
      </c>
      <c r="AF25" s="556"/>
      <c r="AG25" s="557"/>
      <c r="AH25" s="558"/>
      <c r="AI25" s="559">
        <f t="shared" si="0"/>
        <v>286305</v>
      </c>
      <c r="AJ25" s="560">
        <f t="shared" si="6"/>
        <v>286305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>
        <v>177</v>
      </c>
      <c r="B26" s="453">
        <v>0.375</v>
      </c>
      <c r="C26" s="452">
        <v>2015</v>
      </c>
      <c r="D26" s="452">
        <v>12</v>
      </c>
      <c r="E26" s="452">
        <v>24</v>
      </c>
      <c r="F26" s="455">
        <v>286305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0</v>
      </c>
      <c r="P26" s="514">
        <f t="shared" si="2"/>
        <v>0</v>
      </c>
      <c r="Q26" s="427">
        <v>24</v>
      </c>
      <c r="R26" s="467">
        <f t="shared" si="3"/>
        <v>8847.1321455907382</v>
      </c>
      <c r="S26" s="460">
        <f>'Balance de Energía'!K34</f>
        <v>37041.172867159301</v>
      </c>
      <c r="T26" s="461">
        <f t="shared" si="9"/>
        <v>994.1522392000312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>286305</v>
      </c>
      <c r="AF26" s="556"/>
      <c r="AG26" s="557"/>
      <c r="AH26" s="558"/>
      <c r="AI26" s="559">
        <f t="shared" si="0"/>
        <v>286305</v>
      </c>
      <c r="AJ26" s="560">
        <f t="shared" si="6"/>
        <v>286305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>
        <v>177</v>
      </c>
      <c r="B27" s="453">
        <v>0.375</v>
      </c>
      <c r="C27" s="452">
        <v>2015</v>
      </c>
      <c r="D27" s="452">
        <v>12</v>
      </c>
      <c r="E27" s="452">
        <v>25</v>
      </c>
      <c r="F27" s="455">
        <v>286305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0</v>
      </c>
      <c r="P27" s="514">
        <f t="shared" si="2"/>
        <v>0</v>
      </c>
      <c r="Q27" s="427">
        <v>25</v>
      </c>
      <c r="R27" s="467">
        <f t="shared" si="3"/>
        <v>8847.1321455907382</v>
      </c>
      <c r="S27" s="460">
        <f>'Balance de Energía'!K35</f>
        <v>37041.172867159301</v>
      </c>
      <c r="T27" s="461">
        <f t="shared" si="9"/>
        <v>994.1522392000312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>286305</v>
      </c>
      <c r="AF27" s="556"/>
      <c r="AG27" s="557"/>
      <c r="AH27" s="558"/>
      <c r="AI27" s="559">
        <f t="shared" si="0"/>
        <v>286305</v>
      </c>
      <c r="AJ27" s="560">
        <f t="shared" si="6"/>
        <v>286305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>
        <v>177</v>
      </c>
      <c r="B28" s="453">
        <v>0.375</v>
      </c>
      <c r="C28" s="452">
        <v>2015</v>
      </c>
      <c r="D28" s="452">
        <v>12</v>
      </c>
      <c r="E28" s="452">
        <v>26</v>
      </c>
      <c r="F28" s="455">
        <v>286305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0</v>
      </c>
      <c r="P28" s="514">
        <f t="shared" si="2"/>
        <v>0</v>
      </c>
      <c r="Q28" s="427">
        <v>26</v>
      </c>
      <c r="R28" s="467">
        <f t="shared" si="3"/>
        <v>8847.1321455907382</v>
      </c>
      <c r="S28" s="460">
        <f>'Balance de Energía'!K36</f>
        <v>37041.172867159301</v>
      </c>
      <c r="T28" s="461">
        <f t="shared" si="9"/>
        <v>994.1522392000312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>286305</v>
      </c>
      <c r="AF28" s="556"/>
      <c r="AG28" s="557"/>
      <c r="AH28" s="558"/>
      <c r="AI28" s="559">
        <f t="shared" si="0"/>
        <v>286305</v>
      </c>
      <c r="AJ28" s="560">
        <f t="shared" si="6"/>
        <v>286305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>
        <v>177</v>
      </c>
      <c r="B29" s="453">
        <v>0.375</v>
      </c>
      <c r="C29" s="452">
        <v>2015</v>
      </c>
      <c r="D29" s="452">
        <v>12</v>
      </c>
      <c r="E29" s="452">
        <v>27</v>
      </c>
      <c r="F29" s="455">
        <v>286305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0</v>
      </c>
      <c r="P29" s="514">
        <f t="shared" si="2"/>
        <v>0</v>
      </c>
      <c r="Q29" s="427">
        <v>27</v>
      </c>
      <c r="R29" s="467">
        <f t="shared" si="3"/>
        <v>8847.1321455907382</v>
      </c>
      <c r="S29" s="460">
        <f>'Balance de Energía'!K37</f>
        <v>37041.172867159301</v>
      </c>
      <c r="T29" s="461">
        <f t="shared" si="9"/>
        <v>994.1522392000312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>286305</v>
      </c>
      <c r="AF29" s="556"/>
      <c r="AG29" s="557"/>
      <c r="AH29" s="558"/>
      <c r="AI29" s="559">
        <f t="shared" si="0"/>
        <v>286305</v>
      </c>
      <c r="AJ29" s="560">
        <f t="shared" si="6"/>
        <v>286305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>
        <v>177</v>
      </c>
      <c r="B30" s="453">
        <v>0.375</v>
      </c>
      <c r="C30" s="452">
        <v>2015</v>
      </c>
      <c r="D30" s="452">
        <v>12</v>
      </c>
      <c r="E30" s="452">
        <v>28</v>
      </c>
      <c r="F30" s="455">
        <v>286305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0</v>
      </c>
      <c r="P30" s="514">
        <f t="shared" si="2"/>
        <v>0</v>
      </c>
      <c r="Q30" s="427">
        <v>28</v>
      </c>
      <c r="R30" s="467">
        <f t="shared" si="3"/>
        <v>8847.1321455907382</v>
      </c>
      <c r="S30" s="460">
        <f>'Balance de Energía'!K38</f>
        <v>37041.172867159301</v>
      </c>
      <c r="T30" s="461">
        <f t="shared" si="9"/>
        <v>994.1522392000312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>286305</v>
      </c>
      <c r="AF30" s="556"/>
      <c r="AG30" s="557"/>
      <c r="AH30" s="558"/>
      <c r="AI30" s="559">
        <f t="shared" si="0"/>
        <v>286305</v>
      </c>
      <c r="AJ30" s="560">
        <f t="shared" si="6"/>
        <v>286305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>
        <v>177</v>
      </c>
      <c r="B31" s="453">
        <v>0.375</v>
      </c>
      <c r="C31" s="452">
        <v>2015</v>
      </c>
      <c r="D31" s="452">
        <v>12</v>
      </c>
      <c r="E31" s="452">
        <v>29</v>
      </c>
      <c r="F31" s="455">
        <v>286305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0</v>
      </c>
      <c r="P31" s="514">
        <f t="shared" si="2"/>
        <v>0</v>
      </c>
      <c r="Q31" s="427">
        <v>29</v>
      </c>
      <c r="R31" s="467">
        <f t="shared" si="3"/>
        <v>8847.1321455907382</v>
      </c>
      <c r="S31" s="460">
        <f>'Balance de Energía'!K39</f>
        <v>37041.172867159301</v>
      </c>
      <c r="T31" s="461">
        <f t="shared" si="9"/>
        <v>994.1522392000312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286305</v>
      </c>
      <c r="AF31" s="556"/>
      <c r="AG31" s="557"/>
      <c r="AH31" s="558"/>
      <c r="AI31" s="559">
        <f t="shared" si="0"/>
        <v>286305</v>
      </c>
      <c r="AJ31" s="560">
        <f t="shared" si="6"/>
        <v>286305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>
        <v>177</v>
      </c>
      <c r="B32" s="453">
        <v>0</v>
      </c>
      <c r="C32" s="452">
        <v>2015</v>
      </c>
      <c r="D32" s="452">
        <v>12</v>
      </c>
      <c r="E32" s="452">
        <v>30</v>
      </c>
      <c r="F32" s="455">
        <v>286305</v>
      </c>
      <c r="G32" s="452">
        <v>0</v>
      </c>
      <c r="H32" s="455">
        <v>0</v>
      </c>
      <c r="I32" s="452">
        <v>0</v>
      </c>
      <c r="J32" s="452">
        <v>0</v>
      </c>
      <c r="K32" s="452">
        <v>0</v>
      </c>
      <c r="L32" s="455">
        <v>0</v>
      </c>
      <c r="M32" s="455">
        <v>0</v>
      </c>
      <c r="N32" s="456">
        <v>0</v>
      </c>
      <c r="O32" s="520">
        <v>0</v>
      </c>
      <c r="P32" s="514">
        <f t="shared" si="2"/>
        <v>0</v>
      </c>
      <c r="Q32" s="427">
        <v>30</v>
      </c>
      <c r="R32" s="467">
        <f t="shared" si="3"/>
        <v>8847.1321455907382</v>
      </c>
      <c r="S32" s="460">
        <f>'Balance de Energía'!K40</f>
        <v>37041.172867159301</v>
      </c>
      <c r="T32" s="461">
        <f t="shared" si="9"/>
        <v>994.1522392000312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>286305</v>
      </c>
      <c r="AF32" s="556">
        <v>177</v>
      </c>
      <c r="AG32" s="557">
        <v>30</v>
      </c>
      <c r="AH32" s="558">
        <v>390864</v>
      </c>
      <c r="AI32" s="559">
        <f t="shared" si="0"/>
        <v>286305</v>
      </c>
      <c r="AJ32" s="560">
        <f t="shared" si="6"/>
        <v>-104559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>
        <v>177</v>
      </c>
      <c r="B33" s="453">
        <v>0.375</v>
      </c>
      <c r="C33" s="452">
        <v>2015</v>
      </c>
      <c r="D33" s="452">
        <v>12</v>
      </c>
      <c r="E33" s="452">
        <v>31</v>
      </c>
      <c r="F33" s="455">
        <v>286305</v>
      </c>
      <c r="G33" s="452">
        <v>0</v>
      </c>
      <c r="H33" s="455">
        <v>0</v>
      </c>
      <c r="I33" s="452">
        <v>0</v>
      </c>
      <c r="J33" s="452">
        <v>0</v>
      </c>
      <c r="K33" s="452">
        <v>0</v>
      </c>
      <c r="L33" s="455">
        <v>0</v>
      </c>
      <c r="M33" s="455">
        <v>0</v>
      </c>
      <c r="N33" s="456">
        <v>0</v>
      </c>
      <c r="O33" s="520">
        <v>0</v>
      </c>
      <c r="P33" s="514">
        <f t="shared" si="2"/>
        <v>0</v>
      </c>
      <c r="Q33" s="427">
        <v>31</v>
      </c>
      <c r="R33" s="478">
        <f t="shared" si="3"/>
        <v>8847.1321455907382</v>
      </c>
      <c r="S33" s="479">
        <f>'Balance de Energía'!K41</f>
        <v>37041.172867159301</v>
      </c>
      <c r="T33" s="480">
        <f t="shared" si="9"/>
        <v>994.1522392000312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>286305</v>
      </c>
      <c r="AF33" s="556">
        <v>177</v>
      </c>
      <c r="AG33" s="557">
        <v>31</v>
      </c>
      <c r="AH33" s="558">
        <v>390864</v>
      </c>
      <c r="AI33" s="559">
        <f t="shared" si="0"/>
        <v>286305</v>
      </c>
      <c r="AJ33" s="560">
        <f t="shared" si="6"/>
        <v>-104559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>
        <v>177</v>
      </c>
      <c r="B34" s="472">
        <v>0.375</v>
      </c>
      <c r="C34" s="471">
        <v>2016</v>
      </c>
      <c r="D34" s="471">
        <v>1</v>
      </c>
      <c r="E34" s="471">
        <v>1</v>
      </c>
      <c r="F34" s="474">
        <v>286305</v>
      </c>
      <c r="G34" s="471">
        <v>0</v>
      </c>
      <c r="H34" s="474">
        <v>0</v>
      </c>
      <c r="I34" s="471">
        <v>0</v>
      </c>
      <c r="J34" s="471">
        <v>0</v>
      </c>
      <c r="K34" s="471">
        <v>0</v>
      </c>
      <c r="L34" s="474">
        <v>0</v>
      </c>
      <c r="M34" s="474">
        <v>0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286305</v>
      </c>
      <c r="AF34" s="565"/>
      <c r="AG34" s="566"/>
      <c r="AH34" s="567"/>
      <c r="AI34" s="568">
        <f t="shared" si="0"/>
        <v>286305</v>
      </c>
      <c r="AJ34" s="569">
        <f t="shared" si="6"/>
        <v>286305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84.929299999999998</v>
      </c>
      <c r="M36" s="486">
        <f>MAX(M3:M34)</f>
        <v>22.18</v>
      </c>
      <c r="N36" s="484" t="s">
        <v>63</v>
      </c>
      <c r="O36" s="486">
        <f>SUM(O3:O33)</f>
        <v>778</v>
      </c>
      <c r="Q36" s="484" t="s">
        <v>170</v>
      </c>
      <c r="R36" s="487">
        <f>AVERAGE(R3:R33)</f>
        <v>8795.8574886949718</v>
      </c>
      <c r="S36" s="487">
        <f>AVERAGE(S3:S33)</f>
        <v>36826.496133668152</v>
      </c>
      <c r="T36" s="488">
        <f>AVERAGE(T3:T33)</f>
        <v>988.39050600465373</v>
      </c>
      <c r="V36" s="489">
        <f>SUM(V3:V33)</f>
        <v>778</v>
      </c>
      <c r="W36" s="490">
        <f>SUM(W3:W33)</f>
        <v>27474.813259999995</v>
      </c>
      <c r="Y36" s="491">
        <f>SUM(Y3:Y33)</f>
        <v>6.7817620201871405</v>
      </c>
      <c r="Z36" s="492">
        <f>SUM(Z3:Z33)</f>
        <v>28.393881226119525</v>
      </c>
      <c r="AA36" s="493">
        <f>SUM(AA3:AA33)</f>
        <v>26.912130433753273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6790818</v>
      </c>
      <c r="AK36" s="576" t="s">
        <v>175</v>
      </c>
      <c r="AL36" s="577"/>
      <c r="AM36" s="577"/>
      <c r="AN36" s="575">
        <f>SUM(AN3:AN33)</f>
        <v>905227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28.999412500000002</v>
      </c>
      <c r="M37" s="494">
        <f>AVERAGE(M3:M34)</f>
        <v>7.5212500000000002</v>
      </c>
      <c r="N37" s="484" t="s">
        <v>195</v>
      </c>
      <c r="O37" s="497">
        <f>O36*35.31467</f>
        <v>27474.813259999999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28</v>
      </c>
      <c r="AH37" s="536"/>
      <c r="AI37" s="536"/>
      <c r="AJ37" s="536"/>
      <c r="AK37" s="536"/>
      <c r="AL37" s="536"/>
      <c r="AM37" s="536"/>
      <c r="AN37" s="580">
        <f>IFERROR(AN36/SUM(AM3:AM33),"")</f>
        <v>1163.5308483290489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31.899353750000003</v>
      </c>
      <c r="M44" s="503">
        <f>M37*(1+$L$43)</f>
        <v>8.2733750000000015</v>
      </c>
    </row>
    <row r="45" spans="1:42" x14ac:dyDescent="0.2">
      <c r="K45" s="502" t="s">
        <v>184</v>
      </c>
      <c r="L45" s="503">
        <f>L37*(1-$L$43)</f>
        <v>26.099471250000001</v>
      </c>
      <c r="M45" s="503">
        <f>M37*(1-$L$43)</f>
        <v>6.7691250000000007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12</v>
      </c>
      <c r="E3" s="443">
        <v>1</v>
      </c>
      <c r="F3" s="446">
        <v>728564</v>
      </c>
      <c r="G3" s="443">
        <v>0</v>
      </c>
      <c r="H3" s="446">
        <v>945791</v>
      </c>
      <c r="I3" s="443">
        <v>0</v>
      </c>
      <c r="J3" s="443">
        <v>0</v>
      </c>
      <c r="K3" s="443">
        <v>0</v>
      </c>
      <c r="L3" s="446">
        <v>84.335800000000006</v>
      </c>
      <c r="M3" s="446">
        <v>18.34</v>
      </c>
      <c r="N3" s="447">
        <v>0</v>
      </c>
      <c r="O3" s="513">
        <v>2871</v>
      </c>
      <c r="P3" s="514">
        <f>F4-F3</f>
        <v>2871</v>
      </c>
      <c r="Q3" s="427">
        <v>1</v>
      </c>
      <c r="R3" s="464">
        <f>S3/4.1868</f>
        <v>8696.8947702410915</v>
      </c>
      <c r="S3" s="465">
        <f>'Balance de Energía'!K11</f>
        <v>36412.159024045402</v>
      </c>
      <c r="T3" s="466">
        <f>R3*0.11237</f>
        <v>977.27006533199142</v>
      </c>
      <c r="U3" s="515"/>
      <c r="V3" s="466">
        <f>O3</f>
        <v>2871</v>
      </c>
      <c r="W3" s="516">
        <f>V3*35.31467</f>
        <v>101388.41757000001</v>
      </c>
      <c r="X3" s="515"/>
      <c r="Y3" s="517">
        <f>V3*R3/1000000</f>
        <v>24.968784885362176</v>
      </c>
      <c r="Z3" s="518">
        <f>S3*V3/1000000</f>
        <v>104.53930855803435</v>
      </c>
      <c r="AA3" s="519">
        <f>W3*T3/1000000</f>
        <v>99.083865462541127</v>
      </c>
      <c r="AE3" s="535" t="str">
        <f>RIGHT(F3,6)</f>
        <v>728564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728564</v>
      </c>
      <c r="AJ3" s="551">
        <f>(AI3-AH3)</f>
        <v>489239</v>
      </c>
      <c r="AK3" s="536"/>
      <c r="AL3" s="552">
        <f>AH4-AH3</f>
        <v>2177</v>
      </c>
      <c r="AM3" s="553">
        <f>AI4-AI3</f>
        <v>2871</v>
      </c>
      <c r="AN3" s="554">
        <f>(AM3-AL3)</f>
        <v>694</v>
      </c>
      <c r="AO3" s="555">
        <f t="shared" ref="AO3:AO33" si="1">IFERROR(AN3/AM3,"")</f>
        <v>0.24172762103796586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12</v>
      </c>
      <c r="E4" s="452">
        <v>2</v>
      </c>
      <c r="F4" s="455">
        <v>731435</v>
      </c>
      <c r="G4" s="452">
        <v>0</v>
      </c>
      <c r="H4" s="455">
        <v>946168</v>
      </c>
      <c r="I4" s="452">
        <v>0</v>
      </c>
      <c r="J4" s="452">
        <v>0</v>
      </c>
      <c r="K4" s="452">
        <v>0</v>
      </c>
      <c r="L4" s="455">
        <v>84.212100000000007</v>
      </c>
      <c r="M4" s="455">
        <v>18.39</v>
      </c>
      <c r="N4" s="456">
        <v>0</v>
      </c>
      <c r="O4" s="520">
        <v>2776</v>
      </c>
      <c r="P4" s="514">
        <f t="shared" ref="P4:P33" si="2">F5-F4</f>
        <v>2776</v>
      </c>
      <c r="Q4" s="427">
        <v>2</v>
      </c>
      <c r="R4" s="459">
        <f t="shared" ref="R4:R33" si="3">S4/4.1868</f>
        <v>8899.3983037577636</v>
      </c>
      <c r="S4" s="460">
        <f>'Balance de Energía'!K12</f>
        <v>37260.000818173001</v>
      </c>
      <c r="T4" s="461">
        <f>R4*0.11237</f>
        <v>1000.0253873932598</v>
      </c>
      <c r="U4" s="515"/>
      <c r="V4" s="461">
        <f t="shared" ref="V4:V33" si="4">O4</f>
        <v>2776</v>
      </c>
      <c r="W4" s="521">
        <f>V4*35.31467</f>
        <v>98033.523919999992</v>
      </c>
      <c r="X4" s="515"/>
      <c r="Y4" s="522">
        <f>V4*R4/1000000</f>
        <v>24.704729691231552</v>
      </c>
      <c r="Z4" s="460">
        <f>S4*V4/1000000</f>
        <v>103.43376227124826</v>
      </c>
      <c r="AA4" s="461">
        <f>W4*T4/1000000</f>
        <v>98.036012735624396</v>
      </c>
      <c r="AE4" s="535" t="str">
        <f t="shared" ref="AE4:AE34" si="5">RIGHT(F4,6)</f>
        <v>731435</v>
      </c>
      <c r="AF4" s="556">
        <v>205</v>
      </c>
      <c r="AG4" s="557">
        <v>2</v>
      </c>
      <c r="AH4" s="558">
        <v>241502</v>
      </c>
      <c r="AI4" s="559">
        <f t="shared" si="0"/>
        <v>731435</v>
      </c>
      <c r="AJ4" s="560">
        <f t="shared" ref="AJ4:AJ34" si="6">(AI4-AH4)</f>
        <v>489933</v>
      </c>
      <c r="AK4" s="536"/>
      <c r="AL4" s="552">
        <f t="shared" ref="AL4:AM33" si="7">AH5-AH4</f>
        <v>0</v>
      </c>
      <c r="AM4" s="561">
        <f t="shared" si="7"/>
        <v>2776</v>
      </c>
      <c r="AN4" s="562">
        <f t="shared" ref="AN4:AN33" si="8">(AM4-AL4)</f>
        <v>2776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12</v>
      </c>
      <c r="E5" s="452">
        <v>3</v>
      </c>
      <c r="F5" s="455">
        <v>734211</v>
      </c>
      <c r="G5" s="452">
        <v>0</v>
      </c>
      <c r="H5" s="455">
        <v>946556</v>
      </c>
      <c r="I5" s="452">
        <v>0</v>
      </c>
      <c r="J5" s="452">
        <v>0</v>
      </c>
      <c r="K5" s="452">
        <v>0</v>
      </c>
      <c r="L5" s="455">
        <v>84.089100000000002</v>
      </c>
      <c r="M5" s="455">
        <v>18.45</v>
      </c>
      <c r="N5" s="456">
        <v>0</v>
      </c>
      <c r="O5" s="520">
        <v>2966</v>
      </c>
      <c r="P5" s="514">
        <f t="shared" si="2"/>
        <v>2966</v>
      </c>
      <c r="Q5" s="427">
        <v>3</v>
      </c>
      <c r="R5" s="459">
        <f t="shared" si="3"/>
        <v>8735.9192796319385</v>
      </c>
      <c r="S5" s="460">
        <f>'Balance de Energía'!K13</f>
        <v>36575.546839962997</v>
      </c>
      <c r="T5" s="461">
        <f t="shared" ref="T5:T33" si="9">R5*0.11237</f>
        <v>981.65524945224092</v>
      </c>
      <c r="U5" s="515"/>
      <c r="V5" s="461">
        <f t="shared" si="4"/>
        <v>2966</v>
      </c>
      <c r="W5" s="521">
        <f t="shared" ref="W5:W33" si="10">V5*35.31467</f>
        <v>104743.31122</v>
      </c>
      <c r="X5" s="515"/>
      <c r="Y5" s="522">
        <f t="shared" ref="Y5:Y33" si="11">V5*R5/1000000</f>
        <v>25.910736583388328</v>
      </c>
      <c r="Z5" s="460">
        <f t="shared" ref="Z5:Z33" si="12">S5*V5/1000000</f>
        <v>108.48307192733026</v>
      </c>
      <c r="AA5" s="461">
        <f t="shared" ref="AA5:AA33" si="13">W5*T5/1000000</f>
        <v>102.82182130412281</v>
      </c>
      <c r="AE5" s="535" t="str">
        <f t="shared" si="5"/>
        <v>734211</v>
      </c>
      <c r="AF5" s="556">
        <v>205</v>
      </c>
      <c r="AG5" s="557">
        <v>3</v>
      </c>
      <c r="AH5" s="558">
        <v>241502</v>
      </c>
      <c r="AI5" s="559">
        <f t="shared" si="0"/>
        <v>734211</v>
      </c>
      <c r="AJ5" s="560">
        <f t="shared" si="6"/>
        <v>492709</v>
      </c>
      <c r="AK5" s="536"/>
      <c r="AL5" s="552">
        <f t="shared" si="7"/>
        <v>333</v>
      </c>
      <c r="AM5" s="561">
        <f t="shared" si="7"/>
        <v>2966</v>
      </c>
      <c r="AN5" s="562">
        <f t="shared" si="8"/>
        <v>2633</v>
      </c>
      <c r="AO5" s="563">
        <f t="shared" si="1"/>
        <v>0.88772757923128798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12</v>
      </c>
      <c r="E6" s="452">
        <v>4</v>
      </c>
      <c r="F6" s="455">
        <v>737177</v>
      </c>
      <c r="G6" s="452">
        <v>0</v>
      </c>
      <c r="H6" s="455">
        <v>946944</v>
      </c>
      <c r="I6" s="452">
        <v>0</v>
      </c>
      <c r="J6" s="452">
        <v>0</v>
      </c>
      <c r="K6" s="452">
        <v>0</v>
      </c>
      <c r="L6" s="455">
        <v>83.966099999999997</v>
      </c>
      <c r="M6" s="455">
        <v>18.52</v>
      </c>
      <c r="N6" s="456">
        <v>0</v>
      </c>
      <c r="O6" s="520">
        <v>3158</v>
      </c>
      <c r="P6" s="514">
        <f t="shared" si="2"/>
        <v>3158</v>
      </c>
      <c r="Q6" s="427">
        <v>4</v>
      </c>
      <c r="R6" s="459">
        <f t="shared" si="3"/>
        <v>8736.3620804501297</v>
      </c>
      <c r="S6" s="460">
        <f>'Balance de Energía'!K14</f>
        <v>36577.400758428601</v>
      </c>
      <c r="T6" s="461">
        <f t="shared" si="9"/>
        <v>981.70500698018111</v>
      </c>
      <c r="U6" s="515"/>
      <c r="V6" s="461">
        <f t="shared" si="4"/>
        <v>3158</v>
      </c>
      <c r="W6" s="521">
        <f t="shared" si="10"/>
        <v>111523.72786</v>
      </c>
      <c r="X6" s="515"/>
      <c r="Y6" s="522">
        <f t="shared" si="11"/>
        <v>27.589431450061511</v>
      </c>
      <c r="Z6" s="460">
        <f t="shared" si="12"/>
        <v>115.51143159511753</v>
      </c>
      <c r="AA6" s="461">
        <f t="shared" si="13"/>
        <v>109.48340203725712</v>
      </c>
      <c r="AE6" s="535" t="str">
        <f t="shared" si="5"/>
        <v>737177</v>
      </c>
      <c r="AF6" s="556">
        <v>205</v>
      </c>
      <c r="AG6" s="557">
        <v>4</v>
      </c>
      <c r="AH6" s="558">
        <v>241835</v>
      </c>
      <c r="AI6" s="559">
        <f t="shared" si="0"/>
        <v>737177</v>
      </c>
      <c r="AJ6" s="560">
        <f t="shared" si="6"/>
        <v>495342</v>
      </c>
      <c r="AK6" s="536"/>
      <c r="AL6" s="552">
        <f t="shared" si="7"/>
        <v>2663</v>
      </c>
      <c r="AM6" s="561">
        <f t="shared" si="7"/>
        <v>3158</v>
      </c>
      <c r="AN6" s="562">
        <f t="shared" si="8"/>
        <v>495</v>
      </c>
      <c r="AO6" s="563">
        <f t="shared" si="1"/>
        <v>0.15674477517416086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12</v>
      </c>
      <c r="E7" s="452">
        <v>5</v>
      </c>
      <c r="F7" s="455">
        <v>740335</v>
      </c>
      <c r="G7" s="452">
        <v>0</v>
      </c>
      <c r="H7" s="455">
        <v>947333</v>
      </c>
      <c r="I7" s="452">
        <v>0</v>
      </c>
      <c r="J7" s="452">
        <v>0</v>
      </c>
      <c r="K7" s="452">
        <v>0</v>
      </c>
      <c r="L7" s="455">
        <v>83.843000000000004</v>
      </c>
      <c r="M7" s="455">
        <v>18.579999999999998</v>
      </c>
      <c r="N7" s="456">
        <v>0</v>
      </c>
      <c r="O7" s="520">
        <v>3141</v>
      </c>
      <c r="P7" s="514">
        <f t="shared" si="2"/>
        <v>3141</v>
      </c>
      <c r="Q7" s="427">
        <v>5</v>
      </c>
      <c r="R7" s="459">
        <f t="shared" si="3"/>
        <v>8714.3217170475782</v>
      </c>
      <c r="S7" s="460">
        <f>'Balance de Energía'!K15</f>
        <v>36485.122164934801</v>
      </c>
      <c r="T7" s="461">
        <f t="shared" si="9"/>
        <v>979.22833134463633</v>
      </c>
      <c r="U7" s="515"/>
      <c r="V7" s="461">
        <f t="shared" si="4"/>
        <v>3141</v>
      </c>
      <c r="W7" s="521">
        <f t="shared" si="10"/>
        <v>110923.37847</v>
      </c>
      <c r="X7" s="515"/>
      <c r="Y7" s="522">
        <f t="shared" si="11"/>
        <v>27.371684513246443</v>
      </c>
      <c r="Z7" s="460">
        <f t="shared" si="12"/>
        <v>114.59976872006021</v>
      </c>
      <c r="AA7" s="461">
        <f t="shared" si="13"/>
        <v>108.61931480628766</v>
      </c>
      <c r="AE7" s="535" t="str">
        <f t="shared" si="5"/>
        <v>740335</v>
      </c>
      <c r="AF7" s="556">
        <v>205</v>
      </c>
      <c r="AG7" s="557">
        <v>5</v>
      </c>
      <c r="AH7" s="558">
        <v>244498</v>
      </c>
      <c r="AI7" s="559">
        <f t="shared" si="0"/>
        <v>740335</v>
      </c>
      <c r="AJ7" s="560">
        <f t="shared" si="6"/>
        <v>495837</v>
      </c>
      <c r="AK7" s="536"/>
      <c r="AL7" s="552">
        <f t="shared" si="7"/>
        <v>2166</v>
      </c>
      <c r="AM7" s="561">
        <f t="shared" si="7"/>
        <v>3141</v>
      </c>
      <c r="AN7" s="562">
        <f t="shared" si="8"/>
        <v>975</v>
      </c>
      <c r="AO7" s="563">
        <f t="shared" si="1"/>
        <v>0.3104106972301815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12</v>
      </c>
      <c r="E8" s="452">
        <v>6</v>
      </c>
      <c r="F8" s="455">
        <v>743476</v>
      </c>
      <c r="G8" s="452">
        <v>0</v>
      </c>
      <c r="H8" s="455">
        <v>947721</v>
      </c>
      <c r="I8" s="452">
        <v>0</v>
      </c>
      <c r="J8" s="452">
        <v>0</v>
      </c>
      <c r="K8" s="452">
        <v>0</v>
      </c>
      <c r="L8" s="455">
        <v>83.72</v>
      </c>
      <c r="M8" s="455">
        <v>18.64</v>
      </c>
      <c r="N8" s="456">
        <v>0</v>
      </c>
      <c r="O8" s="520">
        <v>2793</v>
      </c>
      <c r="P8" s="514">
        <f t="shared" si="2"/>
        <v>2793</v>
      </c>
      <c r="Q8" s="427">
        <v>6</v>
      </c>
      <c r="R8" s="459">
        <f t="shared" si="3"/>
        <v>8756.5941390901407</v>
      </c>
      <c r="S8" s="460">
        <f>'Balance de Energía'!K16</f>
        <v>36662.108341542596</v>
      </c>
      <c r="T8" s="461">
        <f t="shared" si="9"/>
        <v>983.97848340955909</v>
      </c>
      <c r="U8" s="515"/>
      <c r="V8" s="461">
        <f t="shared" si="4"/>
        <v>2793</v>
      </c>
      <c r="W8" s="521">
        <f t="shared" si="10"/>
        <v>98633.873309999995</v>
      </c>
      <c r="X8" s="515"/>
      <c r="Y8" s="522">
        <f t="shared" si="11"/>
        <v>24.457167430478762</v>
      </c>
      <c r="Z8" s="460">
        <f t="shared" si="12"/>
        <v>102.39726859792847</v>
      </c>
      <c r="AA8" s="461">
        <f t="shared" si="13"/>
        <v>97.05360907238439</v>
      </c>
      <c r="AE8" s="535" t="str">
        <f t="shared" si="5"/>
        <v>743476</v>
      </c>
      <c r="AF8" s="556">
        <v>205</v>
      </c>
      <c r="AG8" s="557">
        <v>6</v>
      </c>
      <c r="AH8" s="558">
        <v>246664</v>
      </c>
      <c r="AI8" s="559">
        <f t="shared" si="0"/>
        <v>743476</v>
      </c>
      <c r="AJ8" s="560">
        <f t="shared" si="6"/>
        <v>496812</v>
      </c>
      <c r="AK8" s="536"/>
      <c r="AL8" s="552">
        <f t="shared" si="7"/>
        <v>1559</v>
      </c>
      <c r="AM8" s="561">
        <f t="shared" si="7"/>
        <v>2793</v>
      </c>
      <c r="AN8" s="562">
        <f t="shared" si="8"/>
        <v>1234</v>
      </c>
      <c r="AO8" s="563">
        <f t="shared" si="1"/>
        <v>0.44181883279627643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12</v>
      </c>
      <c r="E9" s="452">
        <v>7</v>
      </c>
      <c r="F9" s="455">
        <v>746269</v>
      </c>
      <c r="G9" s="452">
        <v>0</v>
      </c>
      <c r="H9" s="455">
        <v>948109</v>
      </c>
      <c r="I9" s="452">
        <v>0</v>
      </c>
      <c r="J9" s="452">
        <v>0</v>
      </c>
      <c r="K9" s="452">
        <v>0</v>
      </c>
      <c r="L9" s="455">
        <v>83.596999999999994</v>
      </c>
      <c r="M9" s="455">
        <v>18.7</v>
      </c>
      <c r="N9" s="456">
        <v>0</v>
      </c>
      <c r="O9" s="520">
        <v>2062</v>
      </c>
      <c r="P9" s="514">
        <f t="shared" si="2"/>
        <v>2062</v>
      </c>
      <c r="Q9" s="427">
        <v>7</v>
      </c>
      <c r="R9" s="459">
        <f t="shared" si="3"/>
        <v>8739.5905442410913</v>
      </c>
      <c r="S9" s="460">
        <f>'Balance de Energía'!K17</f>
        <v>36590.917690628601</v>
      </c>
      <c r="T9" s="461">
        <f t="shared" si="9"/>
        <v>982.06778945637143</v>
      </c>
      <c r="U9" s="515"/>
      <c r="V9" s="461">
        <f t="shared" si="4"/>
        <v>2062</v>
      </c>
      <c r="W9" s="521">
        <f t="shared" si="10"/>
        <v>72818.849539999996</v>
      </c>
      <c r="X9" s="515"/>
      <c r="Y9" s="522">
        <f t="shared" si="11"/>
        <v>18.021035702225131</v>
      </c>
      <c r="Z9" s="460">
        <f t="shared" si="12"/>
        <v>75.450472278076177</v>
      </c>
      <c r="AA9" s="461">
        <f t="shared" si="13"/>
        <v>71.513046598503905</v>
      </c>
      <c r="AE9" s="535" t="str">
        <f t="shared" si="5"/>
        <v>746269</v>
      </c>
      <c r="AF9" s="556">
        <v>205</v>
      </c>
      <c r="AG9" s="557">
        <v>7</v>
      </c>
      <c r="AH9" s="558">
        <v>248223</v>
      </c>
      <c r="AI9" s="559">
        <f t="shared" si="0"/>
        <v>746269</v>
      </c>
      <c r="AJ9" s="560">
        <f t="shared" si="6"/>
        <v>498046</v>
      </c>
      <c r="AK9" s="536"/>
      <c r="AL9" s="552">
        <f t="shared" si="7"/>
        <v>1806</v>
      </c>
      <c r="AM9" s="561">
        <f t="shared" si="7"/>
        <v>2062</v>
      </c>
      <c r="AN9" s="562">
        <f t="shared" si="8"/>
        <v>256</v>
      </c>
      <c r="AO9" s="563">
        <f t="shared" si="1"/>
        <v>0.12415130940834142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12</v>
      </c>
      <c r="E10" s="452">
        <v>8</v>
      </c>
      <c r="F10" s="455">
        <v>748331</v>
      </c>
      <c r="G10" s="452">
        <v>0</v>
      </c>
      <c r="H10" s="455">
        <v>948498</v>
      </c>
      <c r="I10" s="452">
        <v>0</v>
      </c>
      <c r="J10" s="452">
        <v>0</v>
      </c>
      <c r="K10" s="452">
        <v>0</v>
      </c>
      <c r="L10" s="455">
        <v>83.474000000000004</v>
      </c>
      <c r="M10" s="455">
        <v>18.760000000000002</v>
      </c>
      <c r="N10" s="456">
        <v>0</v>
      </c>
      <c r="O10" s="520">
        <v>1812</v>
      </c>
      <c r="P10" s="514">
        <f t="shared" si="2"/>
        <v>1812</v>
      </c>
      <c r="Q10" s="427">
        <v>8</v>
      </c>
      <c r="R10" s="459">
        <f t="shared" si="3"/>
        <v>8699.9280227136733</v>
      </c>
      <c r="S10" s="460">
        <f>'Balance de Energía'!K18</f>
        <v>36424.858645497603</v>
      </c>
      <c r="T10" s="461">
        <f t="shared" si="9"/>
        <v>977.6109119123355</v>
      </c>
      <c r="U10" s="515"/>
      <c r="V10" s="461">
        <f t="shared" si="4"/>
        <v>1812</v>
      </c>
      <c r="W10" s="521">
        <f t="shared" si="10"/>
        <v>63990.18204</v>
      </c>
      <c r="X10" s="515"/>
      <c r="Y10" s="522">
        <f t="shared" si="11"/>
        <v>15.764269577157176</v>
      </c>
      <c r="Z10" s="460">
        <f t="shared" si="12"/>
        <v>66.001843865641661</v>
      </c>
      <c r="AA10" s="461">
        <f t="shared" si="13"/>
        <v>62.557500217560751</v>
      </c>
      <c r="AE10" s="535" t="str">
        <f t="shared" si="5"/>
        <v>748331</v>
      </c>
      <c r="AF10" s="556">
        <v>205</v>
      </c>
      <c r="AG10" s="557">
        <v>8</v>
      </c>
      <c r="AH10" s="558">
        <v>250029</v>
      </c>
      <c r="AI10" s="559">
        <f t="shared" si="0"/>
        <v>748331</v>
      </c>
      <c r="AJ10" s="560">
        <f t="shared" si="6"/>
        <v>498302</v>
      </c>
      <c r="AK10" s="536"/>
      <c r="AL10" s="552">
        <f t="shared" si="7"/>
        <v>1484</v>
      </c>
      <c r="AM10" s="561">
        <f t="shared" si="7"/>
        <v>1812</v>
      </c>
      <c r="AN10" s="562">
        <f t="shared" si="8"/>
        <v>328</v>
      </c>
      <c r="AO10" s="563">
        <f t="shared" si="1"/>
        <v>0.18101545253863136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12</v>
      </c>
      <c r="E11" s="452">
        <v>9</v>
      </c>
      <c r="F11" s="455">
        <v>750143</v>
      </c>
      <c r="G11" s="452">
        <v>0</v>
      </c>
      <c r="H11" s="455">
        <v>948886</v>
      </c>
      <c r="I11" s="452">
        <v>0</v>
      </c>
      <c r="J11" s="452">
        <v>0</v>
      </c>
      <c r="K11" s="452">
        <v>0</v>
      </c>
      <c r="L11" s="455">
        <v>83.350899999999996</v>
      </c>
      <c r="M11" s="455">
        <v>18.82</v>
      </c>
      <c r="N11" s="456">
        <v>0</v>
      </c>
      <c r="O11" s="520">
        <v>3490</v>
      </c>
      <c r="P11" s="514">
        <f t="shared" si="2"/>
        <v>3490</v>
      </c>
      <c r="Q11" s="427">
        <v>9</v>
      </c>
      <c r="R11" s="467">
        <f t="shared" si="3"/>
        <v>8712.8877185630081</v>
      </c>
      <c r="S11" s="460">
        <f>'Balance de Energía'!K19</f>
        <v>36479.118300079601</v>
      </c>
      <c r="T11" s="461">
        <f t="shared" si="9"/>
        <v>979.06719293492517</v>
      </c>
      <c r="V11" s="468">
        <f t="shared" si="4"/>
        <v>3490</v>
      </c>
      <c r="W11" s="523">
        <f t="shared" si="10"/>
        <v>123248.1983</v>
      </c>
      <c r="Y11" s="522">
        <f t="shared" si="11"/>
        <v>30.407978137784898</v>
      </c>
      <c r="Z11" s="460">
        <f t="shared" si="12"/>
        <v>127.31212286727781</v>
      </c>
      <c r="AA11" s="461">
        <f t="shared" si="13"/>
        <v>120.66826754386803</v>
      </c>
      <c r="AE11" s="535" t="str">
        <f t="shared" si="5"/>
        <v>750143</v>
      </c>
      <c r="AF11" s="556">
        <v>205</v>
      </c>
      <c r="AG11" s="557">
        <v>9</v>
      </c>
      <c r="AH11" s="558">
        <v>251513</v>
      </c>
      <c r="AI11" s="559">
        <f t="shared" si="0"/>
        <v>750143</v>
      </c>
      <c r="AJ11" s="560">
        <f t="shared" si="6"/>
        <v>498630</v>
      </c>
      <c r="AK11" s="536"/>
      <c r="AL11" s="552">
        <f t="shared" si="7"/>
        <v>1740</v>
      </c>
      <c r="AM11" s="561">
        <f t="shared" si="7"/>
        <v>3490</v>
      </c>
      <c r="AN11" s="562">
        <f t="shared" si="8"/>
        <v>1750</v>
      </c>
      <c r="AO11" s="563">
        <f t="shared" si="1"/>
        <v>0.50143266475644699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12</v>
      </c>
      <c r="E12" s="452">
        <v>10</v>
      </c>
      <c r="F12" s="455">
        <v>753633</v>
      </c>
      <c r="G12" s="452">
        <v>0</v>
      </c>
      <c r="H12" s="455">
        <v>949074</v>
      </c>
      <c r="I12" s="452">
        <v>0</v>
      </c>
      <c r="J12" s="452">
        <v>0</v>
      </c>
      <c r="K12" s="452">
        <v>0</v>
      </c>
      <c r="L12" s="455">
        <v>86.911000000000001</v>
      </c>
      <c r="M12" s="455">
        <v>15.3</v>
      </c>
      <c r="N12" s="456">
        <v>0</v>
      </c>
      <c r="O12" s="520">
        <v>2976</v>
      </c>
      <c r="P12" s="514">
        <f t="shared" si="2"/>
        <v>2976</v>
      </c>
      <c r="Q12" s="427">
        <v>10</v>
      </c>
      <c r="R12" s="467">
        <f t="shared" si="3"/>
        <v>8714.1215173023065</v>
      </c>
      <c r="S12" s="460">
        <f>'Balance de Energía'!K20</f>
        <v>36484.283968641299</v>
      </c>
      <c r="T12" s="461">
        <f t="shared" si="9"/>
        <v>979.20583489926014</v>
      </c>
      <c r="V12" s="468">
        <f t="shared" si="4"/>
        <v>2976</v>
      </c>
      <c r="W12" s="523">
        <f t="shared" si="10"/>
        <v>105096.45792</v>
      </c>
      <c r="Y12" s="522">
        <f t="shared" si="11"/>
        <v>25.933225635491667</v>
      </c>
      <c r="Z12" s="460">
        <f t="shared" si="12"/>
        <v>108.5772290906765</v>
      </c>
      <c r="AA12" s="461">
        <f t="shared" si="13"/>
        <v>102.91106482250856</v>
      </c>
      <c r="AE12" s="535" t="str">
        <f t="shared" si="5"/>
        <v>753633</v>
      </c>
      <c r="AF12" s="556">
        <v>205</v>
      </c>
      <c r="AG12" s="557">
        <v>10</v>
      </c>
      <c r="AH12" s="558">
        <v>253253</v>
      </c>
      <c r="AI12" s="559">
        <f t="shared" si="0"/>
        <v>753633</v>
      </c>
      <c r="AJ12" s="560">
        <f t="shared" si="6"/>
        <v>500380</v>
      </c>
      <c r="AK12" s="536"/>
      <c r="AL12" s="552">
        <f t="shared" si="7"/>
        <v>670</v>
      </c>
      <c r="AM12" s="561">
        <f t="shared" si="7"/>
        <v>2976</v>
      </c>
      <c r="AN12" s="562">
        <f t="shared" si="8"/>
        <v>2306</v>
      </c>
      <c r="AO12" s="563">
        <f t="shared" si="1"/>
        <v>0.7748655913978495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12</v>
      </c>
      <c r="E13" s="452">
        <v>11</v>
      </c>
      <c r="F13" s="455">
        <v>756609</v>
      </c>
      <c r="G13" s="452">
        <v>0</v>
      </c>
      <c r="H13" s="455">
        <v>949486</v>
      </c>
      <c r="I13" s="452">
        <v>0</v>
      </c>
      <c r="J13" s="452">
        <v>0</v>
      </c>
      <c r="K13" s="452">
        <v>0</v>
      </c>
      <c r="L13" s="455">
        <v>88.356499999999997</v>
      </c>
      <c r="M13" s="455">
        <v>15.5</v>
      </c>
      <c r="N13" s="456">
        <v>0</v>
      </c>
      <c r="O13" s="520">
        <v>1849</v>
      </c>
      <c r="P13" s="514">
        <f t="shared" si="2"/>
        <v>1849</v>
      </c>
      <c r="Q13" s="427">
        <v>11</v>
      </c>
      <c r="R13" s="467">
        <f t="shared" si="3"/>
        <v>8715.5216824862182</v>
      </c>
      <c r="S13" s="460">
        <f>'Balance de Energía'!K21</f>
        <v>36490.1461802333</v>
      </c>
      <c r="T13" s="461">
        <f t="shared" si="9"/>
        <v>979.36317146097633</v>
      </c>
      <c r="V13" s="468">
        <f t="shared" si="4"/>
        <v>1849</v>
      </c>
      <c r="W13" s="523">
        <f t="shared" si="10"/>
        <v>65296.824829999998</v>
      </c>
      <c r="Y13" s="522">
        <f t="shared" si="11"/>
        <v>16.114999590917016</v>
      </c>
      <c r="Z13" s="460">
        <f t="shared" si="12"/>
        <v>67.47028028725137</v>
      </c>
      <c r="AA13" s="461">
        <f t="shared" si="13"/>
        <v>63.949305451840623</v>
      </c>
      <c r="AE13" s="535" t="str">
        <f t="shared" si="5"/>
        <v>756609</v>
      </c>
      <c r="AF13" s="556">
        <v>205</v>
      </c>
      <c r="AG13" s="557">
        <v>11</v>
      </c>
      <c r="AH13" s="558">
        <v>253923</v>
      </c>
      <c r="AI13" s="559">
        <f t="shared" si="0"/>
        <v>756609</v>
      </c>
      <c r="AJ13" s="560">
        <f t="shared" si="6"/>
        <v>502686</v>
      </c>
      <c r="AK13" s="536"/>
      <c r="AL13" s="552">
        <f t="shared" si="7"/>
        <v>2170</v>
      </c>
      <c r="AM13" s="561">
        <f t="shared" si="7"/>
        <v>1849</v>
      </c>
      <c r="AN13" s="562">
        <f t="shared" si="8"/>
        <v>-321</v>
      </c>
      <c r="AO13" s="563">
        <f t="shared" si="1"/>
        <v>-0.17360735532720389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12</v>
      </c>
      <c r="E14" s="452">
        <v>12</v>
      </c>
      <c r="F14" s="455">
        <v>758458</v>
      </c>
      <c r="G14" s="452">
        <v>0</v>
      </c>
      <c r="H14" s="455">
        <v>949728</v>
      </c>
      <c r="I14" s="452">
        <v>0</v>
      </c>
      <c r="J14" s="452">
        <v>0</v>
      </c>
      <c r="K14" s="452">
        <v>0</v>
      </c>
      <c r="L14" s="455">
        <v>97.1</v>
      </c>
      <c r="M14" s="455">
        <v>15.8</v>
      </c>
      <c r="N14" s="456">
        <v>0</v>
      </c>
      <c r="O14" s="520">
        <v>36</v>
      </c>
      <c r="P14" s="514">
        <f t="shared" si="2"/>
        <v>36</v>
      </c>
      <c r="Q14" s="427">
        <v>12</v>
      </c>
      <c r="R14" s="467">
        <f t="shared" si="3"/>
        <v>8733.9746913481667</v>
      </c>
      <c r="S14" s="460">
        <f>'Balance de Energía'!K22</f>
        <v>36567.405237736501</v>
      </c>
      <c r="T14" s="461">
        <f t="shared" si="9"/>
        <v>981.43673606679351</v>
      </c>
      <c r="V14" s="468">
        <f t="shared" si="4"/>
        <v>36</v>
      </c>
      <c r="W14" s="523">
        <f t="shared" si="10"/>
        <v>1271.3281199999999</v>
      </c>
      <c r="Y14" s="522">
        <f t="shared" si="11"/>
        <v>0.31442308888853399</v>
      </c>
      <c r="Z14" s="460">
        <f t="shared" si="12"/>
        <v>1.3164265885585142</v>
      </c>
      <c r="AA14" s="461">
        <f t="shared" si="13"/>
        <v>1.2477281205627326</v>
      </c>
      <c r="AE14" s="535" t="str">
        <f t="shared" si="5"/>
        <v>758458</v>
      </c>
      <c r="AF14" s="556">
        <v>205</v>
      </c>
      <c r="AG14" s="557">
        <v>12</v>
      </c>
      <c r="AH14" s="558">
        <v>256093</v>
      </c>
      <c r="AI14" s="559">
        <f t="shared" si="0"/>
        <v>758458</v>
      </c>
      <c r="AJ14" s="560">
        <f t="shared" si="6"/>
        <v>502365</v>
      </c>
      <c r="AK14" s="536"/>
      <c r="AL14" s="552">
        <f t="shared" si="7"/>
        <v>2914</v>
      </c>
      <c r="AM14" s="561">
        <f t="shared" si="7"/>
        <v>36</v>
      </c>
      <c r="AN14" s="562">
        <f t="shared" si="8"/>
        <v>-2878</v>
      </c>
      <c r="AO14" s="563">
        <f t="shared" si="1"/>
        <v>-79.944444444444443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12</v>
      </c>
      <c r="E15" s="452">
        <v>13</v>
      </c>
      <c r="F15" s="455">
        <v>758494</v>
      </c>
      <c r="G15" s="452">
        <v>0</v>
      </c>
      <c r="H15" s="455">
        <v>949733</v>
      </c>
      <c r="I15" s="452">
        <v>0</v>
      </c>
      <c r="J15" s="452">
        <v>0</v>
      </c>
      <c r="K15" s="452">
        <v>0</v>
      </c>
      <c r="L15" s="455">
        <v>103.32729999999999</v>
      </c>
      <c r="M15" s="455">
        <v>16.399999999999999</v>
      </c>
      <c r="N15" s="456">
        <v>0</v>
      </c>
      <c r="O15" s="520">
        <v>0</v>
      </c>
      <c r="P15" s="514">
        <f t="shared" si="2"/>
        <v>0</v>
      </c>
      <c r="Q15" s="427">
        <v>13</v>
      </c>
      <c r="R15" s="467">
        <f t="shared" si="3"/>
        <v>8717.9168265986918</v>
      </c>
      <c r="S15" s="460">
        <f>'Balance de Energía'!K23</f>
        <v>36500.174169603401</v>
      </c>
      <c r="T15" s="461">
        <f t="shared" si="9"/>
        <v>979.63231380489503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758494</v>
      </c>
      <c r="AF15" s="556">
        <v>205</v>
      </c>
      <c r="AG15" s="557">
        <v>13</v>
      </c>
      <c r="AH15" s="558">
        <v>259007</v>
      </c>
      <c r="AI15" s="559">
        <f t="shared" si="0"/>
        <v>758494</v>
      </c>
      <c r="AJ15" s="560">
        <f t="shared" si="6"/>
        <v>499487</v>
      </c>
      <c r="AK15" s="536"/>
      <c r="AL15" s="552">
        <f t="shared" si="7"/>
        <v>3050</v>
      </c>
      <c r="AM15" s="561">
        <f t="shared" si="7"/>
        <v>0</v>
      </c>
      <c r="AN15" s="562">
        <f t="shared" si="8"/>
        <v>-3050</v>
      </c>
      <c r="AO15" s="563" t="str">
        <f t="shared" si="1"/>
        <v/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12</v>
      </c>
      <c r="E16" s="452">
        <v>14</v>
      </c>
      <c r="F16" s="455">
        <v>758494</v>
      </c>
      <c r="G16" s="452">
        <v>0</v>
      </c>
      <c r="H16" s="455">
        <v>949733</v>
      </c>
      <c r="I16" s="452">
        <v>0</v>
      </c>
      <c r="J16" s="452">
        <v>0</v>
      </c>
      <c r="K16" s="452">
        <v>0</v>
      </c>
      <c r="L16" s="455">
        <v>98.6785</v>
      </c>
      <c r="M16" s="455">
        <v>11.3</v>
      </c>
      <c r="N16" s="456">
        <v>0</v>
      </c>
      <c r="O16" s="520">
        <v>560</v>
      </c>
      <c r="P16" s="514">
        <f t="shared" si="2"/>
        <v>560</v>
      </c>
      <c r="Q16" s="427">
        <v>14</v>
      </c>
      <c r="R16" s="467">
        <f t="shared" si="3"/>
        <v>8696.9043810299027</v>
      </c>
      <c r="S16" s="460">
        <f>'Balance de Energía'!K24</f>
        <v>36412.199262495997</v>
      </c>
      <c r="T16" s="461">
        <f t="shared" si="9"/>
        <v>977.27114529633013</v>
      </c>
      <c r="V16" s="468">
        <f t="shared" si="4"/>
        <v>560</v>
      </c>
      <c r="W16" s="523">
        <f t="shared" si="10"/>
        <v>19776.215199999999</v>
      </c>
      <c r="Y16" s="522">
        <f t="shared" si="11"/>
        <v>4.8702664533767459</v>
      </c>
      <c r="Z16" s="460">
        <f t="shared" si="12"/>
        <v>20.390831586997759</v>
      </c>
      <c r="AA16" s="461">
        <f t="shared" si="13"/>
        <v>19.326724478130689</v>
      </c>
      <c r="AE16" s="535" t="str">
        <f t="shared" si="5"/>
        <v>758494</v>
      </c>
      <c r="AF16" s="556">
        <v>205</v>
      </c>
      <c r="AG16" s="557">
        <v>14</v>
      </c>
      <c r="AH16" s="558">
        <v>262057</v>
      </c>
      <c r="AI16" s="559">
        <f t="shared" si="0"/>
        <v>758494</v>
      </c>
      <c r="AJ16" s="560">
        <f t="shared" si="6"/>
        <v>496437</v>
      </c>
      <c r="AK16" s="536"/>
      <c r="AL16" s="552">
        <f t="shared" si="7"/>
        <v>2910</v>
      </c>
      <c r="AM16" s="561">
        <f t="shared" si="7"/>
        <v>560</v>
      </c>
      <c r="AN16" s="562">
        <f t="shared" si="8"/>
        <v>-2350</v>
      </c>
      <c r="AO16" s="563">
        <f t="shared" si="1"/>
        <v>-4.1964285714285712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12</v>
      </c>
      <c r="E17" s="452">
        <v>15</v>
      </c>
      <c r="F17" s="455">
        <v>759054</v>
      </c>
      <c r="G17" s="452">
        <v>0</v>
      </c>
      <c r="H17" s="455">
        <v>949811</v>
      </c>
      <c r="I17" s="452">
        <v>0</v>
      </c>
      <c r="J17" s="452">
        <v>0</v>
      </c>
      <c r="K17" s="452">
        <v>0</v>
      </c>
      <c r="L17" s="455">
        <v>87.033199999999994</v>
      </c>
      <c r="M17" s="455">
        <v>11.8</v>
      </c>
      <c r="N17" s="456">
        <v>0</v>
      </c>
      <c r="O17" s="520">
        <v>111</v>
      </c>
      <c r="P17" s="514">
        <f t="shared" si="2"/>
        <v>111</v>
      </c>
      <c r="Q17" s="427">
        <v>15</v>
      </c>
      <c r="R17" s="467">
        <f t="shared" si="3"/>
        <v>8847.1321455907382</v>
      </c>
      <c r="S17" s="460">
        <f>'Balance de Energía'!K25</f>
        <v>37041.172867159301</v>
      </c>
      <c r="T17" s="461">
        <f t="shared" si="9"/>
        <v>994.1522392000312</v>
      </c>
      <c r="V17" s="468">
        <f t="shared" si="4"/>
        <v>111</v>
      </c>
      <c r="W17" s="523">
        <f t="shared" si="10"/>
        <v>3919.9283700000001</v>
      </c>
      <c r="Y17" s="522">
        <f t="shared" si="11"/>
        <v>0.98203166816057197</v>
      </c>
      <c r="Z17" s="460">
        <f t="shared" si="12"/>
        <v>4.1115701882546825</v>
      </c>
      <c r="AA17" s="461">
        <f t="shared" si="13"/>
        <v>3.8970055665392285</v>
      </c>
      <c r="AE17" s="535" t="str">
        <f t="shared" si="5"/>
        <v>759054</v>
      </c>
      <c r="AF17" s="556">
        <v>205</v>
      </c>
      <c r="AG17" s="557">
        <v>15</v>
      </c>
      <c r="AH17" s="558">
        <v>264967</v>
      </c>
      <c r="AI17" s="559">
        <f t="shared" si="0"/>
        <v>759054</v>
      </c>
      <c r="AJ17" s="560">
        <f t="shared" si="6"/>
        <v>494087</v>
      </c>
      <c r="AK17" s="536"/>
      <c r="AL17" s="552">
        <f t="shared" si="7"/>
        <v>-98515</v>
      </c>
      <c r="AM17" s="561">
        <f t="shared" si="7"/>
        <v>111</v>
      </c>
      <c r="AN17" s="562">
        <f t="shared" si="8"/>
        <v>98626</v>
      </c>
      <c r="AO17" s="563">
        <f t="shared" si="1"/>
        <v>888.52252252252254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12</v>
      </c>
      <c r="E18" s="452">
        <v>16</v>
      </c>
      <c r="F18" s="455">
        <v>759165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229</v>
      </c>
      <c r="P18" s="514">
        <f t="shared" si="2"/>
        <v>229</v>
      </c>
      <c r="Q18" s="427">
        <v>16</v>
      </c>
      <c r="R18" s="467">
        <f t="shared" si="3"/>
        <v>8847.1321455907382</v>
      </c>
      <c r="S18" s="460">
        <f>'Balance de Energía'!K26</f>
        <v>37041.172867159301</v>
      </c>
      <c r="T18" s="461">
        <f t="shared" si="9"/>
        <v>994.1522392000312</v>
      </c>
      <c r="V18" s="468">
        <f t="shared" si="4"/>
        <v>229</v>
      </c>
      <c r="W18" s="523">
        <f t="shared" si="10"/>
        <v>8087.0594300000002</v>
      </c>
      <c r="Y18" s="522">
        <f t="shared" si="11"/>
        <v>2.0259932613402793</v>
      </c>
      <c r="Z18" s="460">
        <f t="shared" si="12"/>
        <v>8.4824285865794788</v>
      </c>
      <c r="AA18" s="461">
        <f t="shared" si="13"/>
        <v>8.0397682408782281</v>
      </c>
      <c r="AE18" s="535" t="str">
        <f t="shared" si="5"/>
        <v>759165</v>
      </c>
      <c r="AF18" s="556">
        <v>205</v>
      </c>
      <c r="AG18" s="557">
        <v>16</v>
      </c>
      <c r="AH18" s="558">
        <v>166452</v>
      </c>
      <c r="AI18" s="559">
        <f t="shared" si="0"/>
        <v>759165</v>
      </c>
      <c r="AJ18" s="560">
        <f t="shared" si="6"/>
        <v>592713</v>
      </c>
      <c r="AK18" s="536"/>
      <c r="AL18" s="552">
        <f t="shared" si="7"/>
        <v>323</v>
      </c>
      <c r="AM18" s="561">
        <f t="shared" si="7"/>
        <v>229</v>
      </c>
      <c r="AN18" s="562">
        <f t="shared" si="8"/>
        <v>-94</v>
      </c>
      <c r="AO18" s="563">
        <f t="shared" si="1"/>
        <v>-0.41048034934497818</v>
      </c>
      <c r="AP18" s="536"/>
    </row>
    <row r="19" spans="1:42" x14ac:dyDescent="0.2">
      <c r="A19" s="451">
        <v>205</v>
      </c>
      <c r="B19" s="453">
        <v>0</v>
      </c>
      <c r="C19" s="452">
        <v>2015</v>
      </c>
      <c r="D19" s="452">
        <v>12</v>
      </c>
      <c r="E19" s="452">
        <v>17</v>
      </c>
      <c r="F19" s="455">
        <v>759394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213</v>
      </c>
      <c r="P19" s="514">
        <f t="shared" si="2"/>
        <v>213</v>
      </c>
      <c r="Q19" s="427">
        <v>17</v>
      </c>
      <c r="R19" s="467">
        <f t="shared" si="3"/>
        <v>8847.1321455907382</v>
      </c>
      <c r="S19" s="460">
        <f>'Balance de Energía'!K27</f>
        <v>37041.172867159301</v>
      </c>
      <c r="T19" s="461">
        <f t="shared" si="9"/>
        <v>994.1522392000312</v>
      </c>
      <c r="V19" s="468">
        <f t="shared" si="4"/>
        <v>213</v>
      </c>
      <c r="W19" s="523">
        <f t="shared" si="10"/>
        <v>7522.0247099999997</v>
      </c>
      <c r="Y19" s="522">
        <f t="shared" si="11"/>
        <v>1.8844391470108273</v>
      </c>
      <c r="Z19" s="460">
        <f t="shared" si="12"/>
        <v>7.8897698207049318</v>
      </c>
      <c r="AA19" s="461">
        <f t="shared" si="13"/>
        <v>7.4780377087644645</v>
      </c>
      <c r="AE19" s="535" t="str">
        <f t="shared" si="5"/>
        <v>759394</v>
      </c>
      <c r="AF19" s="556">
        <v>205</v>
      </c>
      <c r="AG19" s="557">
        <v>17</v>
      </c>
      <c r="AH19" s="558">
        <v>166775</v>
      </c>
      <c r="AI19" s="559">
        <f t="shared" si="0"/>
        <v>759394</v>
      </c>
      <c r="AJ19" s="560">
        <f t="shared" si="6"/>
        <v>592619</v>
      </c>
      <c r="AK19" s="536"/>
      <c r="AL19" s="552">
        <f t="shared" si="7"/>
        <v>1501</v>
      </c>
      <c r="AM19" s="561">
        <f t="shared" si="7"/>
        <v>213</v>
      </c>
      <c r="AN19" s="562">
        <f t="shared" si="8"/>
        <v>-1288</v>
      </c>
      <c r="AO19" s="563">
        <f t="shared" si="1"/>
        <v>-6.046948356807512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12</v>
      </c>
      <c r="E20" s="452">
        <v>18</v>
      </c>
      <c r="F20" s="455">
        <v>759607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176</v>
      </c>
      <c r="P20" s="514">
        <f t="shared" si="2"/>
        <v>176</v>
      </c>
      <c r="Q20" s="427">
        <v>18</v>
      </c>
      <c r="R20" s="467">
        <f t="shared" si="3"/>
        <v>8847.1321455907382</v>
      </c>
      <c r="S20" s="460">
        <f>'Balance de Energía'!K28</f>
        <v>37041.172867159301</v>
      </c>
      <c r="T20" s="461">
        <f t="shared" si="9"/>
        <v>994.1522392000312</v>
      </c>
      <c r="V20" s="468">
        <f t="shared" si="4"/>
        <v>176</v>
      </c>
      <c r="W20" s="523">
        <f t="shared" si="10"/>
        <v>6215.3819199999998</v>
      </c>
      <c r="Y20" s="522">
        <f t="shared" si="11"/>
        <v>1.5570952576239701</v>
      </c>
      <c r="Z20" s="460">
        <f t="shared" si="12"/>
        <v>6.5192464246200368</v>
      </c>
      <c r="AA20" s="461">
        <f t="shared" si="13"/>
        <v>6.1790358532513894</v>
      </c>
      <c r="AE20" s="535" t="str">
        <f t="shared" si="5"/>
        <v>759607</v>
      </c>
      <c r="AF20" s="556">
        <v>205</v>
      </c>
      <c r="AG20" s="557">
        <v>18</v>
      </c>
      <c r="AH20" s="558">
        <v>168276</v>
      </c>
      <c r="AI20" s="559">
        <f t="shared" si="0"/>
        <v>759607</v>
      </c>
      <c r="AJ20" s="560">
        <f t="shared" si="6"/>
        <v>591331</v>
      </c>
      <c r="AK20" s="536"/>
      <c r="AL20" s="552">
        <f t="shared" si="7"/>
        <v>1730</v>
      </c>
      <c r="AM20" s="561">
        <f t="shared" si="7"/>
        <v>176</v>
      </c>
      <c r="AN20" s="562">
        <f t="shared" si="8"/>
        <v>-1554</v>
      </c>
      <c r="AO20" s="563">
        <f t="shared" si="1"/>
        <v>-8.829545454545455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12</v>
      </c>
      <c r="E21" s="452">
        <v>19</v>
      </c>
      <c r="F21" s="455">
        <v>759783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445</v>
      </c>
      <c r="P21" s="514">
        <f t="shared" si="2"/>
        <v>445</v>
      </c>
      <c r="Q21" s="427">
        <v>19</v>
      </c>
      <c r="R21" s="467">
        <f t="shared" si="3"/>
        <v>8847.1321455907382</v>
      </c>
      <c r="S21" s="460">
        <f>'Balance de Energía'!K29</f>
        <v>37041.172867159301</v>
      </c>
      <c r="T21" s="461">
        <f t="shared" si="9"/>
        <v>994.1522392000312</v>
      </c>
      <c r="V21" s="468">
        <f t="shared" si="4"/>
        <v>445</v>
      </c>
      <c r="W21" s="523">
        <f t="shared" si="10"/>
        <v>15715.02815</v>
      </c>
      <c r="Y21" s="522">
        <f t="shared" si="11"/>
        <v>3.9369738047878786</v>
      </c>
      <c r="Z21" s="460">
        <f t="shared" si="12"/>
        <v>16.483321925885889</v>
      </c>
      <c r="AA21" s="461">
        <f t="shared" si="13"/>
        <v>15.623130424414024</v>
      </c>
      <c r="AE21" s="535" t="str">
        <f t="shared" si="5"/>
        <v>759783</v>
      </c>
      <c r="AF21" s="556">
        <v>205</v>
      </c>
      <c r="AG21" s="557">
        <v>19</v>
      </c>
      <c r="AH21" s="558">
        <v>170006</v>
      </c>
      <c r="AI21" s="559">
        <f t="shared" si="0"/>
        <v>759783</v>
      </c>
      <c r="AJ21" s="560">
        <f t="shared" si="6"/>
        <v>589777</v>
      </c>
      <c r="AK21" s="536"/>
      <c r="AL21" s="552">
        <f t="shared" si="7"/>
        <v>124679</v>
      </c>
      <c r="AM21" s="561">
        <f t="shared" si="7"/>
        <v>445</v>
      </c>
      <c r="AN21" s="562">
        <f t="shared" si="8"/>
        <v>-124234</v>
      </c>
      <c r="AO21" s="563">
        <f t="shared" si="1"/>
        <v>-279.17752808988763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12</v>
      </c>
      <c r="E22" s="452">
        <v>20</v>
      </c>
      <c r="F22" s="455">
        <v>760228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197</v>
      </c>
      <c r="P22" s="514">
        <f t="shared" si="2"/>
        <v>197</v>
      </c>
      <c r="Q22" s="427">
        <v>20</v>
      </c>
      <c r="R22" s="467">
        <f t="shared" si="3"/>
        <v>8847.1321455907382</v>
      </c>
      <c r="S22" s="460">
        <f>'Balance de Energía'!K30</f>
        <v>37041.172867159301</v>
      </c>
      <c r="T22" s="461">
        <f t="shared" si="9"/>
        <v>994.1522392000312</v>
      </c>
      <c r="V22" s="468">
        <f t="shared" si="4"/>
        <v>197</v>
      </c>
      <c r="W22" s="523">
        <f t="shared" si="10"/>
        <v>6956.98999</v>
      </c>
      <c r="Y22" s="522">
        <f t="shared" si="11"/>
        <v>1.7428850326813754</v>
      </c>
      <c r="Z22" s="460">
        <f t="shared" si="12"/>
        <v>7.2971110548303821</v>
      </c>
      <c r="AA22" s="461">
        <f t="shared" si="13"/>
        <v>6.9163071766507027</v>
      </c>
      <c r="AE22" s="535" t="str">
        <f t="shared" si="5"/>
        <v>760228</v>
      </c>
      <c r="AF22" s="556">
        <v>205</v>
      </c>
      <c r="AG22" s="557">
        <v>1</v>
      </c>
      <c r="AH22" s="558">
        <v>294685</v>
      </c>
      <c r="AI22" s="559">
        <f t="shared" si="0"/>
        <v>760228</v>
      </c>
      <c r="AJ22" s="560">
        <f t="shared" si="6"/>
        <v>465543</v>
      </c>
      <c r="AK22" s="536"/>
      <c r="AL22" s="552">
        <f t="shared" si="7"/>
        <v>-121185</v>
      </c>
      <c r="AM22" s="561">
        <f t="shared" si="7"/>
        <v>197</v>
      </c>
      <c r="AN22" s="562">
        <f t="shared" si="8"/>
        <v>121382</v>
      </c>
      <c r="AO22" s="563">
        <f t="shared" si="1"/>
        <v>616.15228426395936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12</v>
      </c>
      <c r="E23" s="452">
        <v>21</v>
      </c>
      <c r="F23" s="455">
        <v>760425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297</v>
      </c>
      <c r="P23" s="514">
        <f t="shared" si="2"/>
        <v>297</v>
      </c>
      <c r="Q23" s="427">
        <v>21</v>
      </c>
      <c r="R23" s="467">
        <f t="shared" si="3"/>
        <v>8847.1321455907382</v>
      </c>
      <c r="S23" s="460">
        <f>'Balance de Energía'!K31</f>
        <v>37041.172867159301</v>
      </c>
      <c r="T23" s="461">
        <f t="shared" si="9"/>
        <v>994.1522392000312</v>
      </c>
      <c r="V23" s="468">
        <f t="shared" si="4"/>
        <v>297</v>
      </c>
      <c r="W23" s="523">
        <f t="shared" si="10"/>
        <v>10488.456990000001</v>
      </c>
      <c r="Y23" s="522">
        <f t="shared" si="11"/>
        <v>2.6275982472404493</v>
      </c>
      <c r="Z23" s="460">
        <f t="shared" si="12"/>
        <v>11.001228341546312</v>
      </c>
      <c r="AA23" s="461">
        <f t="shared" si="13"/>
        <v>10.42712300236172</v>
      </c>
      <c r="AE23" s="535" t="str">
        <f t="shared" si="5"/>
        <v>760425</v>
      </c>
      <c r="AF23" s="556">
        <v>205</v>
      </c>
      <c r="AG23" s="557">
        <v>21</v>
      </c>
      <c r="AH23" s="558">
        <v>173500</v>
      </c>
      <c r="AI23" s="559">
        <f t="shared" si="0"/>
        <v>760425</v>
      </c>
      <c r="AJ23" s="560">
        <f t="shared" si="6"/>
        <v>586925</v>
      </c>
      <c r="AK23" s="536"/>
      <c r="AL23" s="552">
        <f t="shared" si="7"/>
        <v>1836</v>
      </c>
      <c r="AM23" s="561">
        <f t="shared" si="7"/>
        <v>297</v>
      </c>
      <c r="AN23" s="562">
        <f t="shared" si="8"/>
        <v>-1539</v>
      </c>
      <c r="AO23" s="563">
        <f t="shared" si="1"/>
        <v>-5.1818181818181817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12</v>
      </c>
      <c r="E24" s="452">
        <v>22</v>
      </c>
      <c r="F24" s="455">
        <v>760722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206</v>
      </c>
      <c r="P24" s="514">
        <f t="shared" si="2"/>
        <v>206</v>
      </c>
      <c r="Q24" s="427">
        <v>22</v>
      </c>
      <c r="R24" s="467">
        <f t="shared" si="3"/>
        <v>8847.1321455907382</v>
      </c>
      <c r="S24" s="460">
        <f>'Balance de Energía'!K32</f>
        <v>37041.172867159301</v>
      </c>
      <c r="T24" s="461">
        <f t="shared" si="9"/>
        <v>994.1522392000312</v>
      </c>
      <c r="V24" s="468">
        <f t="shared" si="4"/>
        <v>206</v>
      </c>
      <c r="W24" s="523">
        <f t="shared" si="10"/>
        <v>7274.8220199999996</v>
      </c>
      <c r="Y24" s="522">
        <f t="shared" si="11"/>
        <v>1.8225092219916921</v>
      </c>
      <c r="Z24" s="460">
        <f t="shared" si="12"/>
        <v>7.6304816106348161</v>
      </c>
      <c r="AA24" s="461">
        <f t="shared" si="13"/>
        <v>7.2322806009646934</v>
      </c>
      <c r="AE24" s="535" t="str">
        <f t="shared" si="5"/>
        <v>760722</v>
      </c>
      <c r="AF24" s="556">
        <v>205</v>
      </c>
      <c r="AG24" s="557">
        <v>22</v>
      </c>
      <c r="AH24" s="558">
        <v>175336</v>
      </c>
      <c r="AI24" s="559">
        <f t="shared" si="0"/>
        <v>760722</v>
      </c>
      <c r="AJ24" s="560">
        <f t="shared" si="6"/>
        <v>585386</v>
      </c>
      <c r="AK24" s="536"/>
      <c r="AL24" s="552">
        <f t="shared" si="7"/>
        <v>541</v>
      </c>
      <c r="AM24" s="561">
        <f t="shared" si="7"/>
        <v>206</v>
      </c>
      <c r="AN24" s="562">
        <f t="shared" si="8"/>
        <v>-335</v>
      </c>
      <c r="AO24" s="563">
        <f t="shared" si="1"/>
        <v>-1.6262135922330097</v>
      </c>
      <c r="AP24" s="536"/>
    </row>
    <row r="25" spans="1:42" x14ac:dyDescent="0.2">
      <c r="A25" s="451">
        <v>205</v>
      </c>
      <c r="B25" s="453">
        <v>0.375</v>
      </c>
      <c r="C25" s="452">
        <v>2015</v>
      </c>
      <c r="D25" s="452">
        <v>12</v>
      </c>
      <c r="E25" s="452">
        <v>23</v>
      </c>
      <c r="F25" s="455">
        <v>760928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223</v>
      </c>
      <c r="P25" s="514">
        <f t="shared" si="2"/>
        <v>223</v>
      </c>
      <c r="Q25" s="427">
        <v>23</v>
      </c>
      <c r="R25" s="467">
        <f t="shared" si="3"/>
        <v>8847.1321455907382</v>
      </c>
      <c r="S25" s="460">
        <f>'Balance de Energía'!K33</f>
        <v>37041.172867159301</v>
      </c>
      <c r="T25" s="461">
        <f t="shared" si="9"/>
        <v>994.1522392000312</v>
      </c>
      <c r="V25" s="468">
        <f t="shared" si="4"/>
        <v>223</v>
      </c>
      <c r="W25" s="523">
        <f t="shared" si="10"/>
        <v>7875.1714099999999</v>
      </c>
      <c r="Y25" s="522">
        <f t="shared" si="11"/>
        <v>1.9729104684667345</v>
      </c>
      <c r="Z25" s="460">
        <f t="shared" si="12"/>
        <v>8.260181549376524</v>
      </c>
      <c r="AA25" s="461">
        <f t="shared" si="13"/>
        <v>7.8291192913355667</v>
      </c>
      <c r="AE25" s="535" t="str">
        <f t="shared" si="5"/>
        <v>760928</v>
      </c>
      <c r="AF25" s="556">
        <v>205</v>
      </c>
      <c r="AG25" s="557">
        <v>23</v>
      </c>
      <c r="AH25" s="558">
        <v>175877</v>
      </c>
      <c r="AI25" s="559">
        <f t="shared" si="0"/>
        <v>760928</v>
      </c>
      <c r="AJ25" s="560">
        <f t="shared" si="6"/>
        <v>585051</v>
      </c>
      <c r="AK25" s="536"/>
      <c r="AL25" s="552">
        <f t="shared" si="7"/>
        <v>2972</v>
      </c>
      <c r="AM25" s="561">
        <f t="shared" si="7"/>
        <v>223</v>
      </c>
      <c r="AN25" s="562">
        <f t="shared" si="8"/>
        <v>-2749</v>
      </c>
      <c r="AO25" s="563">
        <f t="shared" si="1"/>
        <v>-12.327354260089686</v>
      </c>
      <c r="AP25" s="536"/>
    </row>
    <row r="26" spans="1:42" x14ac:dyDescent="0.2">
      <c r="A26" s="451">
        <v>205</v>
      </c>
      <c r="B26" s="453">
        <v>0.375</v>
      </c>
      <c r="C26" s="452">
        <v>2015</v>
      </c>
      <c r="D26" s="452">
        <v>12</v>
      </c>
      <c r="E26" s="452">
        <v>24</v>
      </c>
      <c r="F26" s="455">
        <v>761151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208</v>
      </c>
      <c r="P26" s="514">
        <f t="shared" si="2"/>
        <v>208</v>
      </c>
      <c r="Q26" s="427">
        <v>24</v>
      </c>
      <c r="R26" s="467">
        <f t="shared" si="3"/>
        <v>8847.1321455907382</v>
      </c>
      <c r="S26" s="460">
        <f>'Balance de Energía'!K34</f>
        <v>37041.172867159301</v>
      </c>
      <c r="T26" s="461">
        <f t="shared" si="9"/>
        <v>994.1522392000312</v>
      </c>
      <c r="V26" s="468">
        <f t="shared" si="4"/>
        <v>208</v>
      </c>
      <c r="W26" s="523">
        <f t="shared" si="10"/>
        <v>7345.45136</v>
      </c>
      <c r="Y26" s="522">
        <f t="shared" si="11"/>
        <v>1.8402034862828733</v>
      </c>
      <c r="Z26" s="460">
        <f t="shared" si="12"/>
        <v>7.7045639563691344</v>
      </c>
      <c r="AA26" s="461">
        <f t="shared" si="13"/>
        <v>7.3024969174789147</v>
      </c>
      <c r="AE26" s="535" t="str">
        <f t="shared" si="5"/>
        <v>761151</v>
      </c>
      <c r="AF26" s="556">
        <v>205</v>
      </c>
      <c r="AG26" s="557">
        <v>24</v>
      </c>
      <c r="AH26" s="558">
        <v>178849</v>
      </c>
      <c r="AI26" s="559">
        <f t="shared" si="0"/>
        <v>761151</v>
      </c>
      <c r="AJ26" s="560">
        <f t="shared" si="6"/>
        <v>582302</v>
      </c>
      <c r="AK26" s="536"/>
      <c r="AL26" s="552">
        <f t="shared" si="7"/>
        <v>1807</v>
      </c>
      <c r="AM26" s="561">
        <f t="shared" si="7"/>
        <v>208</v>
      </c>
      <c r="AN26" s="562">
        <f t="shared" si="8"/>
        <v>-1599</v>
      </c>
      <c r="AO26" s="563">
        <f t="shared" si="1"/>
        <v>-7.6875</v>
      </c>
      <c r="AP26" s="536"/>
    </row>
    <row r="27" spans="1:42" x14ac:dyDescent="0.2">
      <c r="A27" s="451">
        <v>205</v>
      </c>
      <c r="B27" s="453">
        <v>0.375</v>
      </c>
      <c r="C27" s="452">
        <v>2015</v>
      </c>
      <c r="D27" s="452">
        <v>12</v>
      </c>
      <c r="E27" s="452">
        <v>25</v>
      </c>
      <c r="F27" s="455">
        <v>761359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230</v>
      </c>
      <c r="P27" s="514">
        <f t="shared" si="2"/>
        <v>230</v>
      </c>
      <c r="Q27" s="427">
        <v>25</v>
      </c>
      <c r="R27" s="467">
        <f t="shared" si="3"/>
        <v>8847.1321455907382</v>
      </c>
      <c r="S27" s="460">
        <f>'Balance de Energía'!K35</f>
        <v>37041.172867159301</v>
      </c>
      <c r="T27" s="461">
        <f t="shared" si="9"/>
        <v>994.1522392000312</v>
      </c>
      <c r="V27" s="468">
        <f t="shared" si="4"/>
        <v>230</v>
      </c>
      <c r="W27" s="523">
        <f t="shared" si="10"/>
        <v>8122.3741</v>
      </c>
      <c r="Y27" s="522">
        <f t="shared" si="11"/>
        <v>2.0348403934858696</v>
      </c>
      <c r="Z27" s="460">
        <f t="shared" si="12"/>
        <v>8.5194697594466398</v>
      </c>
      <c r="AA27" s="461">
        <f t="shared" si="13"/>
        <v>8.0748763991353378</v>
      </c>
      <c r="AE27" s="535" t="str">
        <f t="shared" si="5"/>
        <v>761359</v>
      </c>
      <c r="AF27" s="556">
        <v>205</v>
      </c>
      <c r="AG27" s="557">
        <v>25</v>
      </c>
      <c r="AH27" s="558">
        <v>180656</v>
      </c>
      <c r="AI27" s="559">
        <f t="shared" si="0"/>
        <v>761359</v>
      </c>
      <c r="AJ27" s="560">
        <f t="shared" si="6"/>
        <v>580703</v>
      </c>
      <c r="AK27" s="536"/>
      <c r="AL27" s="552">
        <f t="shared" si="7"/>
        <v>1763</v>
      </c>
      <c r="AM27" s="561">
        <f t="shared" si="7"/>
        <v>230</v>
      </c>
      <c r="AN27" s="562">
        <f t="shared" si="8"/>
        <v>-1533</v>
      </c>
      <c r="AO27" s="563">
        <f t="shared" si="1"/>
        <v>-6.6652173913043482</v>
      </c>
      <c r="AP27" s="536"/>
    </row>
    <row r="28" spans="1:42" x14ac:dyDescent="0.2">
      <c r="A28" s="451">
        <v>205</v>
      </c>
      <c r="B28" s="453">
        <v>0.375</v>
      </c>
      <c r="C28" s="452">
        <v>2015</v>
      </c>
      <c r="D28" s="452">
        <v>12</v>
      </c>
      <c r="E28" s="452">
        <v>26</v>
      </c>
      <c r="F28" s="455">
        <v>761589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994</v>
      </c>
      <c r="P28" s="514">
        <f t="shared" si="2"/>
        <v>994</v>
      </c>
      <c r="Q28" s="427">
        <v>26</v>
      </c>
      <c r="R28" s="467">
        <f t="shared" si="3"/>
        <v>8847.1321455907382</v>
      </c>
      <c r="S28" s="460">
        <f>'Balance de Energía'!K36</f>
        <v>37041.172867159301</v>
      </c>
      <c r="T28" s="461">
        <f t="shared" si="9"/>
        <v>994.1522392000312</v>
      </c>
      <c r="V28" s="468">
        <f t="shared" si="4"/>
        <v>994</v>
      </c>
      <c r="W28" s="523">
        <f t="shared" si="10"/>
        <v>35102.78198</v>
      </c>
      <c r="Y28" s="522">
        <f t="shared" si="11"/>
        <v>8.7940493527171952</v>
      </c>
      <c r="Z28" s="460">
        <f t="shared" si="12"/>
        <v>36.818925829956342</v>
      </c>
      <c r="AA28" s="461">
        <f t="shared" si="13"/>
        <v>34.89750930756751</v>
      </c>
      <c r="AE28" s="535" t="str">
        <f t="shared" si="5"/>
        <v>761589</v>
      </c>
      <c r="AF28" s="556">
        <v>205</v>
      </c>
      <c r="AG28" s="557">
        <v>26</v>
      </c>
      <c r="AH28" s="558">
        <v>182419</v>
      </c>
      <c r="AI28" s="559">
        <f t="shared" si="0"/>
        <v>761589</v>
      </c>
      <c r="AJ28" s="560">
        <f t="shared" si="6"/>
        <v>579170</v>
      </c>
      <c r="AK28" s="536"/>
      <c r="AL28" s="552">
        <f t="shared" si="7"/>
        <v>1756</v>
      </c>
      <c r="AM28" s="561">
        <f t="shared" si="7"/>
        <v>994</v>
      </c>
      <c r="AN28" s="562">
        <f t="shared" si="8"/>
        <v>-762</v>
      </c>
      <c r="AO28" s="563">
        <f t="shared" si="1"/>
        <v>-0.7665995975855131</v>
      </c>
      <c r="AP28" s="536"/>
    </row>
    <row r="29" spans="1:42" x14ac:dyDescent="0.2">
      <c r="A29" s="451">
        <v>205</v>
      </c>
      <c r="B29" s="453">
        <v>0.375</v>
      </c>
      <c r="C29" s="452">
        <v>2015</v>
      </c>
      <c r="D29" s="452">
        <v>12</v>
      </c>
      <c r="E29" s="452">
        <v>27</v>
      </c>
      <c r="F29" s="455">
        <v>762583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304</v>
      </c>
      <c r="P29" s="514">
        <f t="shared" si="2"/>
        <v>304</v>
      </c>
      <c r="Q29" s="427">
        <v>27</v>
      </c>
      <c r="R29" s="467">
        <f t="shared" si="3"/>
        <v>8847.1321455907382</v>
      </c>
      <c r="S29" s="460">
        <f>'Balance de Energía'!K37</f>
        <v>37041.172867159301</v>
      </c>
      <c r="T29" s="461">
        <f t="shared" si="9"/>
        <v>994.1522392000312</v>
      </c>
      <c r="V29" s="468">
        <f t="shared" si="4"/>
        <v>304</v>
      </c>
      <c r="W29" s="523">
        <f t="shared" si="10"/>
        <v>10735.659680000001</v>
      </c>
      <c r="Y29" s="522">
        <f t="shared" si="11"/>
        <v>2.6895281722595845</v>
      </c>
      <c r="Z29" s="460">
        <f t="shared" si="12"/>
        <v>11.260516551616426</v>
      </c>
      <c r="AA29" s="461">
        <f t="shared" si="13"/>
        <v>10.67288011016149</v>
      </c>
      <c r="AE29" s="535" t="str">
        <f t="shared" si="5"/>
        <v>762583</v>
      </c>
      <c r="AF29" s="556">
        <v>205</v>
      </c>
      <c r="AG29" s="557">
        <v>27</v>
      </c>
      <c r="AH29" s="558">
        <v>184175</v>
      </c>
      <c r="AI29" s="559">
        <f t="shared" si="0"/>
        <v>762583</v>
      </c>
      <c r="AJ29" s="560">
        <f t="shared" si="6"/>
        <v>578408</v>
      </c>
      <c r="AK29" s="536"/>
      <c r="AL29" s="552">
        <f t="shared" si="7"/>
        <v>-160352</v>
      </c>
      <c r="AM29" s="561">
        <f t="shared" si="7"/>
        <v>304</v>
      </c>
      <c r="AN29" s="562">
        <f t="shared" si="8"/>
        <v>160656</v>
      </c>
      <c r="AO29" s="563">
        <f t="shared" si="1"/>
        <v>528.47368421052636</v>
      </c>
      <c r="AP29" s="536"/>
    </row>
    <row r="30" spans="1:42" x14ac:dyDescent="0.2">
      <c r="A30" s="451">
        <v>205</v>
      </c>
      <c r="B30" s="453">
        <v>0.375</v>
      </c>
      <c r="C30" s="452">
        <v>2015</v>
      </c>
      <c r="D30" s="452">
        <v>12</v>
      </c>
      <c r="E30" s="452">
        <v>28</v>
      </c>
      <c r="F30" s="455">
        <v>762887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172</v>
      </c>
      <c r="P30" s="514">
        <f t="shared" si="2"/>
        <v>172</v>
      </c>
      <c r="Q30" s="427">
        <v>28</v>
      </c>
      <c r="R30" s="467">
        <f t="shared" si="3"/>
        <v>8847.1321455907382</v>
      </c>
      <c r="S30" s="460">
        <f>'Balance de Energía'!K38</f>
        <v>37041.172867159301</v>
      </c>
      <c r="T30" s="461">
        <f t="shared" si="9"/>
        <v>994.1522392000312</v>
      </c>
      <c r="V30" s="468">
        <f t="shared" si="4"/>
        <v>172</v>
      </c>
      <c r="W30" s="523">
        <f t="shared" si="10"/>
        <v>6074.1232399999999</v>
      </c>
      <c r="Y30" s="522">
        <f t="shared" si="11"/>
        <v>1.5217067290416069</v>
      </c>
      <c r="Z30" s="460">
        <f t="shared" si="12"/>
        <v>6.3710817331513994</v>
      </c>
      <c r="AA30" s="461">
        <f t="shared" si="13"/>
        <v>6.0386032202229485</v>
      </c>
      <c r="AE30" s="535" t="str">
        <f t="shared" si="5"/>
        <v>762887</v>
      </c>
      <c r="AF30" s="556">
        <v>205</v>
      </c>
      <c r="AG30" s="557">
        <v>28</v>
      </c>
      <c r="AH30" s="558">
        <v>23823</v>
      </c>
      <c r="AI30" s="559">
        <f t="shared" si="0"/>
        <v>762887</v>
      </c>
      <c r="AJ30" s="560">
        <f t="shared" si="6"/>
        <v>739064</v>
      </c>
      <c r="AK30" s="536"/>
      <c r="AL30" s="552">
        <f t="shared" si="7"/>
        <v>466</v>
      </c>
      <c r="AM30" s="561">
        <f t="shared" si="7"/>
        <v>172</v>
      </c>
      <c r="AN30" s="562">
        <f t="shared" si="8"/>
        <v>-294</v>
      </c>
      <c r="AO30" s="563">
        <f t="shared" si="1"/>
        <v>-1.7093023255813953</v>
      </c>
      <c r="AP30" s="536"/>
    </row>
    <row r="31" spans="1:42" x14ac:dyDescent="0.2">
      <c r="A31" s="451">
        <v>205</v>
      </c>
      <c r="B31" s="453">
        <v>0.375</v>
      </c>
      <c r="C31" s="452">
        <v>2015</v>
      </c>
      <c r="D31" s="452">
        <v>12</v>
      </c>
      <c r="E31" s="452">
        <v>29</v>
      </c>
      <c r="F31" s="455">
        <v>763059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80</v>
      </c>
      <c r="P31" s="514">
        <f t="shared" si="2"/>
        <v>80</v>
      </c>
      <c r="Q31" s="427">
        <v>29</v>
      </c>
      <c r="R31" s="467">
        <f t="shared" si="3"/>
        <v>8847.1321455907382</v>
      </c>
      <c r="S31" s="460">
        <f>'Balance de Energía'!K39</f>
        <v>37041.172867159301</v>
      </c>
      <c r="T31" s="461">
        <f t="shared" si="9"/>
        <v>994.1522392000312</v>
      </c>
      <c r="V31" s="468">
        <f t="shared" si="4"/>
        <v>80</v>
      </c>
      <c r="W31" s="523">
        <f t="shared" si="10"/>
        <v>2825.1736000000001</v>
      </c>
      <c r="Y31" s="522">
        <f t="shared" si="11"/>
        <v>0.70777057164725909</v>
      </c>
      <c r="Z31" s="460">
        <f t="shared" si="12"/>
        <v>2.963293829372744</v>
      </c>
      <c r="AA31" s="461">
        <f t="shared" si="13"/>
        <v>2.8086526605688134</v>
      </c>
      <c r="AE31" s="535" t="str">
        <f t="shared" si="5"/>
        <v>763059</v>
      </c>
      <c r="AF31" s="556">
        <v>205</v>
      </c>
      <c r="AG31" s="557">
        <v>29</v>
      </c>
      <c r="AH31" s="558">
        <v>24289</v>
      </c>
      <c r="AI31" s="559">
        <f t="shared" si="0"/>
        <v>763059</v>
      </c>
      <c r="AJ31" s="560">
        <f t="shared" si="6"/>
        <v>738770</v>
      </c>
      <c r="AK31" s="536"/>
      <c r="AL31" s="552">
        <f t="shared" si="7"/>
        <v>269996</v>
      </c>
      <c r="AM31" s="561">
        <f t="shared" si="7"/>
        <v>80</v>
      </c>
      <c r="AN31" s="562">
        <f t="shared" si="8"/>
        <v>-269916</v>
      </c>
      <c r="AO31" s="563">
        <f t="shared" si="1"/>
        <v>-3373.95</v>
      </c>
      <c r="AP31" s="536"/>
    </row>
    <row r="32" spans="1:42" x14ac:dyDescent="0.2">
      <c r="A32" s="451">
        <v>205</v>
      </c>
      <c r="B32" s="453">
        <v>0</v>
      </c>
      <c r="C32" s="452">
        <v>2015</v>
      </c>
      <c r="D32" s="452">
        <v>12</v>
      </c>
      <c r="E32" s="452">
        <v>30</v>
      </c>
      <c r="F32" s="455">
        <v>763139</v>
      </c>
      <c r="G32" s="452">
        <v>0</v>
      </c>
      <c r="H32" s="455">
        <v>0</v>
      </c>
      <c r="I32" s="452">
        <v>0</v>
      </c>
      <c r="J32" s="452">
        <v>0</v>
      </c>
      <c r="K32" s="452">
        <v>0</v>
      </c>
      <c r="L32" s="455">
        <v>0</v>
      </c>
      <c r="M32" s="455">
        <v>0</v>
      </c>
      <c r="N32" s="456">
        <v>0</v>
      </c>
      <c r="O32" s="520">
        <v>66</v>
      </c>
      <c r="P32" s="514">
        <f t="shared" si="2"/>
        <v>66</v>
      </c>
      <c r="Q32" s="427">
        <v>30</v>
      </c>
      <c r="R32" s="467">
        <f t="shared" si="3"/>
        <v>8847.1321455907382</v>
      </c>
      <c r="S32" s="460">
        <f>'Balance de Energía'!K40</f>
        <v>37041.172867159301</v>
      </c>
      <c r="T32" s="461">
        <f t="shared" si="9"/>
        <v>994.1522392000312</v>
      </c>
      <c r="V32" s="468">
        <f t="shared" si="4"/>
        <v>66</v>
      </c>
      <c r="W32" s="523">
        <f t="shared" si="10"/>
        <v>2330.7682199999999</v>
      </c>
      <c r="Y32" s="522">
        <f t="shared" si="11"/>
        <v>0.58391072160898871</v>
      </c>
      <c r="Z32" s="460">
        <f t="shared" si="12"/>
        <v>2.4447174092325139</v>
      </c>
      <c r="AA32" s="461">
        <f t="shared" si="13"/>
        <v>2.3171384449692707</v>
      </c>
      <c r="AE32" s="535" t="str">
        <f t="shared" si="5"/>
        <v>763139</v>
      </c>
      <c r="AF32" s="556">
        <v>205</v>
      </c>
      <c r="AG32" s="557">
        <v>30</v>
      </c>
      <c r="AH32" s="558">
        <v>294285</v>
      </c>
      <c r="AI32" s="559">
        <f t="shared" si="0"/>
        <v>763139</v>
      </c>
      <c r="AJ32" s="560">
        <f t="shared" si="6"/>
        <v>468854</v>
      </c>
      <c r="AK32" s="536"/>
      <c r="AL32" s="552">
        <f t="shared" si="7"/>
        <v>0</v>
      </c>
      <c r="AM32" s="561">
        <f t="shared" si="7"/>
        <v>66</v>
      </c>
      <c r="AN32" s="562">
        <f t="shared" si="8"/>
        <v>66</v>
      </c>
      <c r="AO32" s="563">
        <f t="shared" si="1"/>
        <v>1</v>
      </c>
      <c r="AP32" s="536"/>
    </row>
    <row r="33" spans="1:42" ht="13.5" thickBot="1" x14ac:dyDescent="0.25">
      <c r="A33" s="451">
        <v>205</v>
      </c>
      <c r="B33" s="453">
        <v>0.375</v>
      </c>
      <c r="C33" s="452">
        <v>2015</v>
      </c>
      <c r="D33" s="452">
        <v>12</v>
      </c>
      <c r="E33" s="452">
        <v>31</v>
      </c>
      <c r="F33" s="455">
        <v>763205</v>
      </c>
      <c r="G33" s="452">
        <v>0</v>
      </c>
      <c r="H33" s="455">
        <v>0</v>
      </c>
      <c r="I33" s="452">
        <v>0</v>
      </c>
      <c r="J33" s="452">
        <v>0</v>
      </c>
      <c r="K33" s="452">
        <v>0</v>
      </c>
      <c r="L33" s="455">
        <v>0</v>
      </c>
      <c r="M33" s="455">
        <v>0</v>
      </c>
      <c r="N33" s="456">
        <v>0</v>
      </c>
      <c r="O33" s="520">
        <v>2</v>
      </c>
      <c r="P33" s="514">
        <f t="shared" si="2"/>
        <v>2</v>
      </c>
      <c r="Q33" s="427">
        <v>31</v>
      </c>
      <c r="R33" s="478">
        <f t="shared" si="3"/>
        <v>8847.1321455907382</v>
      </c>
      <c r="S33" s="479">
        <f>'Balance de Energía'!K41</f>
        <v>37041.172867159301</v>
      </c>
      <c r="T33" s="480">
        <f t="shared" si="9"/>
        <v>994.1522392000312</v>
      </c>
      <c r="V33" s="481">
        <f t="shared" si="4"/>
        <v>2</v>
      </c>
      <c r="W33" s="524">
        <f t="shared" si="10"/>
        <v>70.629339999999999</v>
      </c>
      <c r="Y33" s="522">
        <f t="shared" si="11"/>
        <v>1.7694264291181476E-2</v>
      </c>
      <c r="Z33" s="460">
        <f t="shared" si="12"/>
        <v>7.40823457343186E-2</v>
      </c>
      <c r="AA33" s="461">
        <f t="shared" si="13"/>
        <v>7.0216316514220334E-2</v>
      </c>
      <c r="AE33" s="535" t="str">
        <f t="shared" si="5"/>
        <v>763205</v>
      </c>
      <c r="AF33" s="556">
        <v>205</v>
      </c>
      <c r="AG33" s="557">
        <v>31</v>
      </c>
      <c r="AH33" s="558">
        <v>294285</v>
      </c>
      <c r="AI33" s="559">
        <f t="shared" si="0"/>
        <v>763205</v>
      </c>
      <c r="AJ33" s="560">
        <f t="shared" si="6"/>
        <v>468920</v>
      </c>
      <c r="AK33" s="536"/>
      <c r="AL33" s="552">
        <f t="shared" si="7"/>
        <v>-267706</v>
      </c>
      <c r="AM33" s="564">
        <f t="shared" si="7"/>
        <v>2</v>
      </c>
      <c r="AN33" s="562">
        <f t="shared" si="8"/>
        <v>267708</v>
      </c>
      <c r="AO33" s="563">
        <f t="shared" si="1"/>
        <v>133854</v>
      </c>
      <c r="AP33" s="536"/>
    </row>
    <row r="34" spans="1:42" ht="13.5" thickBot="1" x14ac:dyDescent="0.25">
      <c r="A34" s="470">
        <v>205</v>
      </c>
      <c r="B34" s="472">
        <v>0.375</v>
      </c>
      <c r="C34" s="471">
        <v>2016</v>
      </c>
      <c r="D34" s="471">
        <v>1</v>
      </c>
      <c r="E34" s="471">
        <v>1</v>
      </c>
      <c r="F34" s="474">
        <v>763207</v>
      </c>
      <c r="G34" s="471">
        <v>0</v>
      </c>
      <c r="H34" s="474">
        <v>0</v>
      </c>
      <c r="I34" s="471">
        <v>0</v>
      </c>
      <c r="J34" s="471">
        <v>0</v>
      </c>
      <c r="K34" s="471">
        <v>0</v>
      </c>
      <c r="L34" s="474">
        <v>0</v>
      </c>
      <c r="M34" s="474">
        <v>0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763207</v>
      </c>
      <c r="AF34" s="565">
        <v>205</v>
      </c>
      <c r="AG34" s="566">
        <v>1</v>
      </c>
      <c r="AH34" s="567">
        <v>26579</v>
      </c>
      <c r="AI34" s="568">
        <f t="shared" si="0"/>
        <v>763207</v>
      </c>
      <c r="AJ34" s="569">
        <f t="shared" si="6"/>
        <v>736628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103.32729999999999</v>
      </c>
      <c r="M36" s="486">
        <f>MAX(M3:M34)</f>
        <v>18.82</v>
      </c>
      <c r="N36" s="484" t="s">
        <v>63</v>
      </c>
      <c r="O36" s="486">
        <f>SUM(O3:O33)</f>
        <v>34643</v>
      </c>
      <c r="Q36" s="484" t="s">
        <v>170</v>
      </c>
      <c r="R36" s="487">
        <f>AVERAGE(R3:R33)</f>
        <v>8795.8574886949718</v>
      </c>
      <c r="S36" s="487">
        <f>AVERAGE(S3:S33)</f>
        <v>36826.496133668152</v>
      </c>
      <c r="T36" s="488">
        <f>AVERAGE(T3:T33)</f>
        <v>988.39050600465373</v>
      </c>
      <c r="V36" s="489">
        <f>SUM(V3:V33)</f>
        <v>34643</v>
      </c>
      <c r="W36" s="490">
        <f>SUM(W3:W33)</f>
        <v>1223406.1128100001</v>
      </c>
      <c r="Y36" s="491">
        <f>SUM(Y3:Y33)</f>
        <v>303.17087254024841</v>
      </c>
      <c r="Z36" s="492">
        <f>SUM(Z3:Z33)</f>
        <v>1269.3158091515108</v>
      </c>
      <c r="AA36" s="493">
        <f>SUM(AA3:AA33)</f>
        <v>1203.0758438929715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16775828</v>
      </c>
      <c r="AK36" s="576" t="s">
        <v>175</v>
      </c>
      <c r="AL36" s="577"/>
      <c r="AM36" s="577"/>
      <c r="AN36" s="575">
        <f>SUM(AN3:AN33)</f>
        <v>247389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41.124828125000001</v>
      </c>
      <c r="M37" s="494">
        <f>AVERAGE(M3:M34)</f>
        <v>7.9156250000000012</v>
      </c>
      <c r="N37" s="484" t="s">
        <v>195</v>
      </c>
      <c r="O37" s="497">
        <f>O36*35.31467</f>
        <v>1223406.1128100001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0</v>
      </c>
      <c r="AH37" s="536"/>
      <c r="AI37" s="536"/>
      <c r="AJ37" s="536"/>
      <c r="AK37" s="536"/>
      <c r="AL37" s="536"/>
      <c r="AM37" s="536"/>
      <c r="AN37" s="580">
        <f>IFERROR(AN36/SUM(AM3:AM33),"")</f>
        <v>7.1410963253759778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45.237310937500006</v>
      </c>
      <c r="M44" s="503">
        <f>M37*(1+$L$43)</f>
        <v>8.7071875000000016</v>
      </c>
    </row>
    <row r="45" spans="1:42" x14ac:dyDescent="0.2">
      <c r="K45" s="502" t="s">
        <v>184</v>
      </c>
      <c r="L45" s="503">
        <f>L37*(1-$L$43)</f>
        <v>37.012345312500003</v>
      </c>
      <c r="M45" s="503">
        <f>M37*(1-$L$43)</f>
        <v>7.1240625000000009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12</v>
      </c>
      <c r="E3" s="443">
        <v>1</v>
      </c>
      <c r="F3" s="446">
        <v>1669</v>
      </c>
      <c r="G3" s="443">
        <v>0</v>
      </c>
      <c r="H3" s="446">
        <v>1287249</v>
      </c>
      <c r="I3" s="443">
        <v>0</v>
      </c>
      <c r="J3" s="443">
        <v>0</v>
      </c>
      <c r="K3" s="443">
        <v>0</v>
      </c>
      <c r="L3" s="446">
        <v>84.659000000000006</v>
      </c>
      <c r="M3" s="446">
        <v>21.76</v>
      </c>
      <c r="N3" s="447">
        <v>0</v>
      </c>
      <c r="O3" s="513">
        <v>3487</v>
      </c>
      <c r="P3" s="514">
        <f>F4-F3</f>
        <v>3487</v>
      </c>
      <c r="Q3" s="427">
        <v>1</v>
      </c>
      <c r="R3" s="464">
        <f>S3/4.1868</f>
        <v>8696.8947702410915</v>
      </c>
      <c r="S3" s="465">
        <f>'Balance de Energía'!K11</f>
        <v>36412.159024045402</v>
      </c>
      <c r="T3" s="466">
        <f>R3*0.11237</f>
        <v>977.27006533199142</v>
      </c>
      <c r="U3" s="515"/>
      <c r="V3" s="466">
        <f>O3</f>
        <v>3487</v>
      </c>
      <c r="W3" s="516">
        <f>V3*35.31467</f>
        <v>123142.25429</v>
      </c>
      <c r="X3" s="515"/>
      <c r="Y3" s="517">
        <f>V3*R3/1000000</f>
        <v>30.326072063830686</v>
      </c>
      <c r="Z3" s="518">
        <f>S3*V3/1000000</f>
        <v>126.96919851684632</v>
      </c>
      <c r="AA3" s="519">
        <f>W3*T3/1000000</f>
        <v>120.343238895117</v>
      </c>
      <c r="AE3" s="535" t="str">
        <f>RIGHT(F3,6)</f>
        <v>1669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1669</v>
      </c>
      <c r="AJ3" s="551">
        <f>(AI3-AH3)</f>
        <v>-280282</v>
      </c>
      <c r="AK3" s="536"/>
      <c r="AL3" s="552">
        <f>AH4-AH3</f>
        <v>2869</v>
      </c>
      <c r="AM3" s="553">
        <f>AI4-AI3</f>
        <v>3487</v>
      </c>
      <c r="AN3" s="554">
        <f>(AM3-AL3)</f>
        <v>618</v>
      </c>
      <c r="AO3" s="555">
        <f t="shared" ref="AO3:AO33" si="1">IFERROR(AN3/AM3,"")</f>
        <v>0.17722971035273874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12</v>
      </c>
      <c r="E4" s="452">
        <v>2</v>
      </c>
      <c r="F4" s="455">
        <v>5156</v>
      </c>
      <c r="G4" s="452">
        <v>0</v>
      </c>
      <c r="H4" s="455">
        <v>1288293</v>
      </c>
      <c r="I4" s="452">
        <v>0</v>
      </c>
      <c r="J4" s="452">
        <v>0</v>
      </c>
      <c r="K4" s="452">
        <v>0</v>
      </c>
      <c r="L4" s="455">
        <v>86.2333</v>
      </c>
      <c r="M4" s="455">
        <v>20.9</v>
      </c>
      <c r="N4" s="456">
        <v>0</v>
      </c>
      <c r="O4" s="520">
        <v>3230</v>
      </c>
      <c r="P4" s="514">
        <f t="shared" ref="P4:P33" si="2">F5-F4</f>
        <v>3230</v>
      </c>
      <c r="Q4" s="427">
        <v>2</v>
      </c>
      <c r="R4" s="459">
        <f t="shared" ref="R4:R33" si="3">S4/4.1868</f>
        <v>8899.3983037577636</v>
      </c>
      <c r="S4" s="460">
        <f>'Balance de Energía'!K12</f>
        <v>37260.000818173001</v>
      </c>
      <c r="T4" s="461">
        <f>R4*0.11237</f>
        <v>1000.0253873932598</v>
      </c>
      <c r="U4" s="515"/>
      <c r="V4" s="461">
        <f t="shared" ref="V4:V33" si="4">O4</f>
        <v>3230</v>
      </c>
      <c r="W4" s="521">
        <f>V4*35.31467</f>
        <v>114066.3841</v>
      </c>
      <c r="X4" s="515"/>
      <c r="Y4" s="522">
        <f>V4*R4/1000000</f>
        <v>28.745056521137577</v>
      </c>
      <c r="Z4" s="460">
        <f>S4*V4/1000000</f>
        <v>120.34980264269879</v>
      </c>
      <c r="AA4" s="461">
        <f>W4*T4/1000000</f>
        <v>114.06927994815088</v>
      </c>
      <c r="AE4" s="535" t="str">
        <f t="shared" ref="AE4:AE34" si="5">RIGHT(F4,6)</f>
        <v>5156</v>
      </c>
      <c r="AF4" s="556">
        <v>334</v>
      </c>
      <c r="AG4" s="557">
        <v>2</v>
      </c>
      <c r="AH4" s="558">
        <v>284820</v>
      </c>
      <c r="AI4" s="559">
        <f t="shared" si="0"/>
        <v>5156</v>
      </c>
      <c r="AJ4" s="560">
        <f t="shared" ref="AJ4:AJ34" si="6">(AI4-AH4)</f>
        <v>-279664</v>
      </c>
      <c r="AK4" s="536"/>
      <c r="AL4" s="552">
        <f t="shared" ref="AL4:AM33" si="7">AH5-AH4</f>
        <v>1756</v>
      </c>
      <c r="AM4" s="561">
        <f t="shared" si="7"/>
        <v>3230</v>
      </c>
      <c r="AN4" s="562">
        <f t="shared" ref="AN4:AN33" si="8">(AM4-AL4)</f>
        <v>1474</v>
      </c>
      <c r="AO4" s="563">
        <f t="shared" si="1"/>
        <v>0.45634674922600621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12</v>
      </c>
      <c r="E5" s="452">
        <v>3</v>
      </c>
      <c r="F5" s="455">
        <v>8386</v>
      </c>
      <c r="G5" s="452">
        <v>0</v>
      </c>
      <c r="H5" s="455">
        <v>1288756</v>
      </c>
      <c r="I5" s="452">
        <v>0</v>
      </c>
      <c r="J5" s="452">
        <v>0</v>
      </c>
      <c r="K5" s="452">
        <v>0</v>
      </c>
      <c r="L5" s="455">
        <v>86.3185</v>
      </c>
      <c r="M5" s="455">
        <v>20.399999999999999</v>
      </c>
      <c r="N5" s="456">
        <v>0</v>
      </c>
      <c r="O5" s="520">
        <v>2935</v>
      </c>
      <c r="P5" s="514">
        <f t="shared" si="2"/>
        <v>2935</v>
      </c>
      <c r="Q5" s="427">
        <v>3</v>
      </c>
      <c r="R5" s="459">
        <f t="shared" si="3"/>
        <v>8735.9192796319385</v>
      </c>
      <c r="S5" s="460">
        <f>'Balance de Energía'!K13</f>
        <v>36575.546839962997</v>
      </c>
      <c r="T5" s="461">
        <f t="shared" ref="T5:T33" si="9">R5*0.11237</f>
        <v>981.65524945224092</v>
      </c>
      <c r="U5" s="515"/>
      <c r="V5" s="461">
        <f t="shared" si="4"/>
        <v>2935</v>
      </c>
      <c r="W5" s="521">
        <f t="shared" ref="W5:W33" si="10">V5*35.31467</f>
        <v>103648.55645</v>
      </c>
      <c r="X5" s="515"/>
      <c r="Y5" s="522">
        <f t="shared" ref="Y5:Y33" si="11">V5*R5/1000000</f>
        <v>25.639923085719737</v>
      </c>
      <c r="Z5" s="460">
        <f t="shared" ref="Z5:Z33" si="12">S5*V5/1000000</f>
        <v>107.34922997529141</v>
      </c>
      <c r="AA5" s="461">
        <f t="shared" ref="AA5:AA33" si="13">W5*T5/1000000</f>
        <v>101.74714953728943</v>
      </c>
      <c r="AE5" s="535" t="str">
        <f t="shared" si="5"/>
        <v>8386</v>
      </c>
      <c r="AF5" s="556">
        <v>334</v>
      </c>
      <c r="AG5" s="557">
        <v>3</v>
      </c>
      <c r="AH5" s="558">
        <v>286576</v>
      </c>
      <c r="AI5" s="559">
        <f t="shared" si="0"/>
        <v>8386</v>
      </c>
      <c r="AJ5" s="560">
        <f t="shared" si="6"/>
        <v>-278190</v>
      </c>
      <c r="AK5" s="536"/>
      <c r="AL5" s="552">
        <f t="shared" si="7"/>
        <v>1504</v>
      </c>
      <c r="AM5" s="561">
        <f t="shared" si="7"/>
        <v>2935</v>
      </c>
      <c r="AN5" s="562">
        <f t="shared" si="8"/>
        <v>1431</v>
      </c>
      <c r="AO5" s="563">
        <f t="shared" si="1"/>
        <v>0.48756388415672913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12</v>
      </c>
      <c r="E6" s="452">
        <v>4</v>
      </c>
      <c r="F6" s="455">
        <v>11321</v>
      </c>
      <c r="G6" s="452">
        <v>0</v>
      </c>
      <c r="H6" s="455">
        <v>1289169</v>
      </c>
      <c r="I6" s="452">
        <v>0</v>
      </c>
      <c r="J6" s="452">
        <v>0</v>
      </c>
      <c r="K6" s="452">
        <v>0</v>
      </c>
      <c r="L6" s="455">
        <v>87.415000000000006</v>
      </c>
      <c r="M6" s="455">
        <v>18.399999999999999</v>
      </c>
      <c r="N6" s="456">
        <v>0</v>
      </c>
      <c r="O6" s="520">
        <v>2903</v>
      </c>
      <c r="P6" s="514">
        <f t="shared" si="2"/>
        <v>2903</v>
      </c>
      <c r="Q6" s="427">
        <v>4</v>
      </c>
      <c r="R6" s="459">
        <f t="shared" si="3"/>
        <v>8736.3620804501297</v>
      </c>
      <c r="S6" s="460">
        <f>'Balance de Energía'!K14</f>
        <v>36577.400758428601</v>
      </c>
      <c r="T6" s="461">
        <f t="shared" si="9"/>
        <v>981.70500698018111</v>
      </c>
      <c r="U6" s="515"/>
      <c r="V6" s="461">
        <f t="shared" si="4"/>
        <v>2903</v>
      </c>
      <c r="W6" s="521">
        <f t="shared" si="10"/>
        <v>102518.48701</v>
      </c>
      <c r="X6" s="515"/>
      <c r="Y6" s="522">
        <f t="shared" si="11"/>
        <v>25.361659119546726</v>
      </c>
      <c r="Z6" s="460">
        <f t="shared" si="12"/>
        <v>106.18419440171823</v>
      </c>
      <c r="AA6" s="461">
        <f t="shared" si="13"/>
        <v>100.64291200574966</v>
      </c>
      <c r="AE6" s="535" t="str">
        <f t="shared" si="5"/>
        <v>11321</v>
      </c>
      <c r="AF6" s="556">
        <v>334</v>
      </c>
      <c r="AG6" s="557">
        <v>4</v>
      </c>
      <c r="AH6" s="558">
        <v>288080</v>
      </c>
      <c r="AI6" s="559">
        <f t="shared" si="0"/>
        <v>11321</v>
      </c>
      <c r="AJ6" s="560">
        <f t="shared" si="6"/>
        <v>-276759</v>
      </c>
      <c r="AK6" s="536"/>
      <c r="AL6" s="552">
        <f t="shared" si="7"/>
        <v>3035</v>
      </c>
      <c r="AM6" s="561">
        <f t="shared" si="7"/>
        <v>2903</v>
      </c>
      <c r="AN6" s="562">
        <f t="shared" si="8"/>
        <v>-132</v>
      </c>
      <c r="AO6" s="563">
        <f t="shared" si="1"/>
        <v>-4.5470203238029624E-2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12</v>
      </c>
      <c r="E7" s="452">
        <v>5</v>
      </c>
      <c r="F7" s="455">
        <v>14224</v>
      </c>
      <c r="G7" s="452">
        <v>0</v>
      </c>
      <c r="H7" s="455">
        <v>1289575</v>
      </c>
      <c r="I7" s="452">
        <v>0</v>
      </c>
      <c r="J7" s="452">
        <v>0</v>
      </c>
      <c r="K7" s="452">
        <v>0</v>
      </c>
      <c r="L7" s="455">
        <v>88.185699999999997</v>
      </c>
      <c r="M7" s="455">
        <v>19</v>
      </c>
      <c r="N7" s="456">
        <v>0</v>
      </c>
      <c r="O7" s="520">
        <v>2928</v>
      </c>
      <c r="P7" s="514">
        <f t="shared" si="2"/>
        <v>2928</v>
      </c>
      <c r="Q7" s="427">
        <v>5</v>
      </c>
      <c r="R7" s="459">
        <f t="shared" si="3"/>
        <v>8714.3217170475782</v>
      </c>
      <c r="S7" s="460">
        <f>'Balance de Energía'!K15</f>
        <v>36485.122164934801</v>
      </c>
      <c r="T7" s="461">
        <f t="shared" si="9"/>
        <v>979.22833134463633</v>
      </c>
      <c r="U7" s="515"/>
      <c r="V7" s="461">
        <f t="shared" si="4"/>
        <v>2928</v>
      </c>
      <c r="W7" s="521">
        <f t="shared" si="10"/>
        <v>103401.35376</v>
      </c>
      <c r="X7" s="515"/>
      <c r="Y7" s="522">
        <f t="shared" si="11"/>
        <v>25.515533987515308</v>
      </c>
      <c r="Z7" s="460">
        <f t="shared" si="12"/>
        <v>106.82843769892911</v>
      </c>
      <c r="AA7" s="461">
        <f t="shared" si="13"/>
        <v>101.25353510118124</v>
      </c>
      <c r="AE7" s="535" t="str">
        <f t="shared" si="5"/>
        <v>14224</v>
      </c>
      <c r="AF7" s="556">
        <v>334</v>
      </c>
      <c r="AG7" s="557">
        <v>5</v>
      </c>
      <c r="AH7" s="558">
        <v>291115</v>
      </c>
      <c r="AI7" s="559">
        <f t="shared" si="0"/>
        <v>14224</v>
      </c>
      <c r="AJ7" s="560">
        <f t="shared" si="6"/>
        <v>-276891</v>
      </c>
      <c r="AK7" s="536"/>
      <c r="AL7" s="552">
        <f t="shared" si="7"/>
        <v>3008</v>
      </c>
      <c r="AM7" s="561">
        <f t="shared" si="7"/>
        <v>2928</v>
      </c>
      <c r="AN7" s="562">
        <f t="shared" si="8"/>
        <v>-80</v>
      </c>
      <c r="AO7" s="563">
        <f t="shared" si="1"/>
        <v>-2.7322404371584699E-2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12</v>
      </c>
      <c r="E8" s="452">
        <v>6</v>
      </c>
      <c r="F8" s="455">
        <v>17152</v>
      </c>
      <c r="G8" s="452">
        <v>0</v>
      </c>
      <c r="H8" s="455">
        <v>1289984</v>
      </c>
      <c r="I8" s="452">
        <v>0</v>
      </c>
      <c r="J8" s="452">
        <v>0</v>
      </c>
      <c r="K8" s="452">
        <v>0</v>
      </c>
      <c r="L8" s="455">
        <v>88.384299999999996</v>
      </c>
      <c r="M8" s="455">
        <v>19.2</v>
      </c>
      <c r="N8" s="456">
        <v>0</v>
      </c>
      <c r="O8" s="520">
        <v>3000</v>
      </c>
      <c r="P8" s="514">
        <f t="shared" si="2"/>
        <v>3000</v>
      </c>
      <c r="Q8" s="427">
        <v>6</v>
      </c>
      <c r="R8" s="459">
        <f t="shared" si="3"/>
        <v>8756.5941390901407</v>
      </c>
      <c r="S8" s="460">
        <f>'Balance de Energía'!K16</f>
        <v>36662.108341542596</v>
      </c>
      <c r="T8" s="461">
        <f t="shared" si="9"/>
        <v>983.97848340955909</v>
      </c>
      <c r="U8" s="515"/>
      <c r="V8" s="461">
        <f t="shared" si="4"/>
        <v>3000</v>
      </c>
      <c r="W8" s="521">
        <f t="shared" si="10"/>
        <v>105944.01</v>
      </c>
      <c r="X8" s="515"/>
      <c r="Y8" s="522">
        <f t="shared" si="11"/>
        <v>26.269782417270424</v>
      </c>
      <c r="Z8" s="460">
        <f t="shared" si="12"/>
        <v>109.98632502462779</v>
      </c>
      <c r="AA8" s="461">
        <f t="shared" si="13"/>
        <v>104.24662628612715</v>
      </c>
      <c r="AE8" s="535" t="str">
        <f t="shared" si="5"/>
        <v>17152</v>
      </c>
      <c r="AF8" s="556">
        <v>334</v>
      </c>
      <c r="AG8" s="557">
        <v>6</v>
      </c>
      <c r="AH8" s="558">
        <v>294123</v>
      </c>
      <c r="AI8" s="559">
        <f t="shared" si="0"/>
        <v>17152</v>
      </c>
      <c r="AJ8" s="560">
        <f t="shared" si="6"/>
        <v>-276971</v>
      </c>
      <c r="AK8" s="536"/>
      <c r="AL8" s="552">
        <f t="shared" si="7"/>
        <v>2988</v>
      </c>
      <c r="AM8" s="561">
        <f t="shared" si="7"/>
        <v>3000</v>
      </c>
      <c r="AN8" s="562">
        <f t="shared" si="8"/>
        <v>12</v>
      </c>
      <c r="AO8" s="563">
        <f t="shared" si="1"/>
        <v>4.0000000000000001E-3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12</v>
      </c>
      <c r="E9" s="452">
        <v>7</v>
      </c>
      <c r="F9" s="455">
        <v>20152</v>
      </c>
      <c r="G9" s="452">
        <v>0</v>
      </c>
      <c r="H9" s="455">
        <v>1290405</v>
      </c>
      <c r="I9" s="452">
        <v>0</v>
      </c>
      <c r="J9" s="452">
        <v>0</v>
      </c>
      <c r="K9" s="452">
        <v>0</v>
      </c>
      <c r="L9" s="455">
        <v>87.821700000000007</v>
      </c>
      <c r="M9" s="455">
        <v>19</v>
      </c>
      <c r="N9" s="456">
        <v>0</v>
      </c>
      <c r="O9" s="520">
        <v>2919</v>
      </c>
      <c r="P9" s="514">
        <f t="shared" si="2"/>
        <v>2919</v>
      </c>
      <c r="Q9" s="427">
        <v>7</v>
      </c>
      <c r="R9" s="459">
        <f t="shared" si="3"/>
        <v>8739.5905442410913</v>
      </c>
      <c r="S9" s="460">
        <f>'Balance de Energía'!K17</f>
        <v>36590.917690628601</v>
      </c>
      <c r="T9" s="461">
        <f t="shared" si="9"/>
        <v>982.06778945637143</v>
      </c>
      <c r="U9" s="515"/>
      <c r="V9" s="461">
        <f t="shared" si="4"/>
        <v>2919</v>
      </c>
      <c r="W9" s="521">
        <f t="shared" si="10"/>
        <v>103083.52172999999</v>
      </c>
      <c r="X9" s="515"/>
      <c r="Y9" s="522">
        <f t="shared" si="11"/>
        <v>25.510864798639744</v>
      </c>
      <c r="Z9" s="460">
        <f t="shared" si="12"/>
        <v>106.80888873894489</v>
      </c>
      <c r="AA9" s="461">
        <f t="shared" si="13"/>
        <v>101.23500631475892</v>
      </c>
      <c r="AE9" s="535" t="str">
        <f t="shared" si="5"/>
        <v>20152</v>
      </c>
      <c r="AF9" s="556">
        <v>334</v>
      </c>
      <c r="AG9" s="557">
        <v>7</v>
      </c>
      <c r="AH9" s="558">
        <v>297111</v>
      </c>
      <c r="AI9" s="559">
        <f t="shared" si="0"/>
        <v>20152</v>
      </c>
      <c r="AJ9" s="560">
        <f t="shared" si="6"/>
        <v>-276959</v>
      </c>
      <c r="AK9" s="536"/>
      <c r="AL9" s="552">
        <f t="shared" si="7"/>
        <v>2963</v>
      </c>
      <c r="AM9" s="561">
        <f t="shared" si="7"/>
        <v>2919</v>
      </c>
      <c r="AN9" s="562">
        <f t="shared" si="8"/>
        <v>-44</v>
      </c>
      <c r="AO9" s="563">
        <f t="shared" si="1"/>
        <v>-1.5073655361425145E-2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12</v>
      </c>
      <c r="E10" s="452">
        <v>8</v>
      </c>
      <c r="F10" s="455">
        <v>23071</v>
      </c>
      <c r="G10" s="452">
        <v>0</v>
      </c>
      <c r="H10" s="455">
        <v>1290816</v>
      </c>
      <c r="I10" s="452">
        <v>0</v>
      </c>
      <c r="J10" s="452">
        <v>0</v>
      </c>
      <c r="K10" s="452">
        <v>0</v>
      </c>
      <c r="L10" s="455">
        <v>87.602800000000002</v>
      </c>
      <c r="M10" s="455">
        <v>19.3</v>
      </c>
      <c r="N10" s="456">
        <v>0</v>
      </c>
      <c r="O10" s="520">
        <v>3384</v>
      </c>
      <c r="P10" s="514">
        <f t="shared" si="2"/>
        <v>3384</v>
      </c>
      <c r="Q10" s="427">
        <v>8</v>
      </c>
      <c r="R10" s="459">
        <f t="shared" si="3"/>
        <v>8699.9280227136733</v>
      </c>
      <c r="S10" s="460">
        <f>'Balance de Energía'!K18</f>
        <v>36424.858645497603</v>
      </c>
      <c r="T10" s="461">
        <f t="shared" si="9"/>
        <v>977.6109119123355</v>
      </c>
      <c r="U10" s="515"/>
      <c r="V10" s="461">
        <f t="shared" si="4"/>
        <v>3384</v>
      </c>
      <c r="W10" s="521">
        <f t="shared" si="10"/>
        <v>119504.84328</v>
      </c>
      <c r="X10" s="515"/>
      <c r="Y10" s="522">
        <f t="shared" si="11"/>
        <v>29.440556428863072</v>
      </c>
      <c r="Z10" s="460">
        <f t="shared" si="12"/>
        <v>123.26172165636389</v>
      </c>
      <c r="AA10" s="461">
        <f t="shared" si="13"/>
        <v>116.82923881690154</v>
      </c>
      <c r="AE10" s="535" t="str">
        <f t="shared" si="5"/>
        <v>23071</v>
      </c>
      <c r="AF10" s="556">
        <v>334</v>
      </c>
      <c r="AG10" s="557">
        <v>8</v>
      </c>
      <c r="AH10" s="558">
        <v>300074</v>
      </c>
      <c r="AI10" s="559">
        <f t="shared" si="0"/>
        <v>23071</v>
      </c>
      <c r="AJ10" s="560">
        <f t="shared" si="6"/>
        <v>-277003</v>
      </c>
      <c r="AK10" s="536"/>
      <c r="AL10" s="552">
        <f t="shared" si="7"/>
        <v>3055</v>
      </c>
      <c r="AM10" s="561">
        <f t="shared" si="7"/>
        <v>3384</v>
      </c>
      <c r="AN10" s="562">
        <f t="shared" si="8"/>
        <v>329</v>
      </c>
      <c r="AO10" s="563">
        <f t="shared" si="1"/>
        <v>9.7222222222222224E-2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12</v>
      </c>
      <c r="E11" s="452">
        <v>9</v>
      </c>
      <c r="F11" s="455">
        <v>26455</v>
      </c>
      <c r="G11" s="452">
        <v>0</v>
      </c>
      <c r="H11" s="455">
        <v>1291295</v>
      </c>
      <c r="I11" s="452">
        <v>0</v>
      </c>
      <c r="J11" s="452">
        <v>0</v>
      </c>
      <c r="K11" s="452">
        <v>0</v>
      </c>
      <c r="L11" s="455">
        <v>87.3917</v>
      </c>
      <c r="M11" s="455">
        <v>19.8</v>
      </c>
      <c r="N11" s="456">
        <v>0</v>
      </c>
      <c r="O11" s="520">
        <v>3638</v>
      </c>
      <c r="P11" s="514">
        <f t="shared" si="2"/>
        <v>3638</v>
      </c>
      <c r="Q11" s="427">
        <v>9</v>
      </c>
      <c r="R11" s="467">
        <f t="shared" si="3"/>
        <v>8712.8877185630081</v>
      </c>
      <c r="S11" s="460">
        <f>'Balance de Energía'!K19</f>
        <v>36479.118300079601</v>
      </c>
      <c r="T11" s="461">
        <f t="shared" si="9"/>
        <v>979.06719293492517</v>
      </c>
      <c r="V11" s="468">
        <f t="shared" si="4"/>
        <v>3638</v>
      </c>
      <c r="W11" s="523">
        <f t="shared" si="10"/>
        <v>128474.76946</v>
      </c>
      <c r="Y11" s="522">
        <f t="shared" si="11"/>
        <v>31.697485520132226</v>
      </c>
      <c r="Z11" s="460">
        <f t="shared" si="12"/>
        <v>132.71103237568957</v>
      </c>
      <c r="AA11" s="461">
        <f t="shared" si="13"/>
        <v>125.78543189816385</v>
      </c>
      <c r="AE11" s="535" t="str">
        <f t="shared" si="5"/>
        <v>26455</v>
      </c>
      <c r="AF11" s="556">
        <v>334</v>
      </c>
      <c r="AG11" s="557">
        <v>9</v>
      </c>
      <c r="AH11" s="558">
        <v>303129</v>
      </c>
      <c r="AI11" s="559">
        <f t="shared" si="0"/>
        <v>26455</v>
      </c>
      <c r="AJ11" s="560">
        <f t="shared" si="6"/>
        <v>-276674</v>
      </c>
      <c r="AK11" s="536"/>
      <c r="AL11" s="552">
        <f t="shared" si="7"/>
        <v>2840</v>
      </c>
      <c r="AM11" s="561">
        <f t="shared" si="7"/>
        <v>3638</v>
      </c>
      <c r="AN11" s="562">
        <f t="shared" si="8"/>
        <v>798</v>
      </c>
      <c r="AO11" s="563">
        <f t="shared" si="1"/>
        <v>0.21935129191863662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12</v>
      </c>
      <c r="E12" s="452">
        <v>10</v>
      </c>
      <c r="F12" s="455">
        <v>30093</v>
      </c>
      <c r="G12" s="452">
        <v>0</v>
      </c>
      <c r="H12" s="455">
        <v>1291810</v>
      </c>
      <c r="I12" s="452">
        <v>0</v>
      </c>
      <c r="J12" s="452">
        <v>0</v>
      </c>
      <c r="K12" s="452">
        <v>0</v>
      </c>
      <c r="L12" s="455">
        <v>87.324600000000004</v>
      </c>
      <c r="M12" s="455">
        <v>19.8</v>
      </c>
      <c r="N12" s="456">
        <v>0</v>
      </c>
      <c r="O12" s="520">
        <v>3875</v>
      </c>
      <c r="P12" s="514">
        <f t="shared" si="2"/>
        <v>3875</v>
      </c>
      <c r="Q12" s="427">
        <v>10</v>
      </c>
      <c r="R12" s="467">
        <f t="shared" si="3"/>
        <v>8714.1215173023065</v>
      </c>
      <c r="S12" s="460">
        <f>'Balance de Energía'!K20</f>
        <v>36484.283968641299</v>
      </c>
      <c r="T12" s="461">
        <f t="shared" si="9"/>
        <v>979.20583489926014</v>
      </c>
      <c r="V12" s="468">
        <f t="shared" si="4"/>
        <v>3875</v>
      </c>
      <c r="W12" s="523">
        <f t="shared" si="10"/>
        <v>136844.34625</v>
      </c>
      <c r="Y12" s="522">
        <f t="shared" si="11"/>
        <v>33.767220879546443</v>
      </c>
      <c r="Z12" s="460">
        <f t="shared" si="12"/>
        <v>141.37660037848502</v>
      </c>
      <c r="AA12" s="461">
        <f t="shared" si="13"/>
        <v>133.9987823209747</v>
      </c>
      <c r="AE12" s="535" t="str">
        <f t="shared" si="5"/>
        <v>30093</v>
      </c>
      <c r="AF12" s="556">
        <v>334</v>
      </c>
      <c r="AG12" s="557">
        <v>10</v>
      </c>
      <c r="AH12" s="558">
        <v>305969</v>
      </c>
      <c r="AI12" s="559">
        <f t="shared" si="0"/>
        <v>30093</v>
      </c>
      <c r="AJ12" s="560">
        <f t="shared" si="6"/>
        <v>-275876</v>
      </c>
      <c r="AK12" s="536"/>
      <c r="AL12" s="552">
        <f t="shared" si="7"/>
        <v>1806</v>
      </c>
      <c r="AM12" s="561">
        <f t="shared" si="7"/>
        <v>3875</v>
      </c>
      <c r="AN12" s="562">
        <f t="shared" si="8"/>
        <v>2069</v>
      </c>
      <c r="AO12" s="563">
        <f t="shared" si="1"/>
        <v>0.53393548387096779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12</v>
      </c>
      <c r="E13" s="452">
        <v>11</v>
      </c>
      <c r="F13" s="455">
        <v>33968</v>
      </c>
      <c r="G13" s="452">
        <v>0</v>
      </c>
      <c r="H13" s="455">
        <v>1292352</v>
      </c>
      <c r="I13" s="452">
        <v>0</v>
      </c>
      <c r="J13" s="452">
        <v>0</v>
      </c>
      <c r="K13" s="452">
        <v>0</v>
      </c>
      <c r="L13" s="455">
        <v>88.877200000000002</v>
      </c>
      <c r="M13" s="455">
        <v>20.100000000000001</v>
      </c>
      <c r="N13" s="456">
        <v>0</v>
      </c>
      <c r="O13" s="520">
        <v>1900</v>
      </c>
      <c r="P13" s="514">
        <f t="shared" si="2"/>
        <v>1900</v>
      </c>
      <c r="Q13" s="427">
        <v>11</v>
      </c>
      <c r="R13" s="467">
        <f t="shared" si="3"/>
        <v>8715.5216824862182</v>
      </c>
      <c r="S13" s="460">
        <f>'Balance de Energía'!K21</f>
        <v>36490.1461802333</v>
      </c>
      <c r="T13" s="461">
        <f t="shared" si="9"/>
        <v>979.36317146097633</v>
      </c>
      <c r="V13" s="468">
        <f t="shared" si="4"/>
        <v>1900</v>
      </c>
      <c r="W13" s="523">
        <f t="shared" si="10"/>
        <v>67097.872999999992</v>
      </c>
      <c r="Y13" s="522">
        <f t="shared" si="11"/>
        <v>16.559491196723815</v>
      </c>
      <c r="Z13" s="460">
        <f t="shared" si="12"/>
        <v>69.331277742443262</v>
      </c>
      <c r="AA13" s="461">
        <f t="shared" si="13"/>
        <v>65.713185699565813</v>
      </c>
      <c r="AE13" s="535" t="str">
        <f t="shared" si="5"/>
        <v>33968</v>
      </c>
      <c r="AF13" s="556">
        <v>334</v>
      </c>
      <c r="AG13" s="557">
        <v>11</v>
      </c>
      <c r="AH13" s="558">
        <v>307775</v>
      </c>
      <c r="AI13" s="559">
        <f t="shared" si="0"/>
        <v>33968</v>
      </c>
      <c r="AJ13" s="560">
        <f t="shared" si="6"/>
        <v>-273807</v>
      </c>
      <c r="AK13" s="536"/>
      <c r="AL13" s="552">
        <f t="shared" si="7"/>
        <v>3054</v>
      </c>
      <c r="AM13" s="561">
        <f t="shared" si="7"/>
        <v>1900</v>
      </c>
      <c r="AN13" s="562">
        <f t="shared" si="8"/>
        <v>-1154</v>
      </c>
      <c r="AO13" s="563">
        <f t="shared" si="1"/>
        <v>-0.60736842105263156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12</v>
      </c>
      <c r="E14" s="452">
        <v>12</v>
      </c>
      <c r="F14" s="455">
        <v>35868</v>
      </c>
      <c r="G14" s="452">
        <v>0</v>
      </c>
      <c r="H14" s="455">
        <v>1292617</v>
      </c>
      <c r="I14" s="452">
        <v>0</v>
      </c>
      <c r="J14" s="452">
        <v>0</v>
      </c>
      <c r="K14" s="452">
        <v>0</v>
      </c>
      <c r="L14" s="455">
        <v>97.746399999999994</v>
      </c>
      <c r="M14" s="455">
        <v>18.399999999999999</v>
      </c>
      <c r="N14" s="456">
        <v>0</v>
      </c>
      <c r="O14" s="520">
        <v>1343</v>
      </c>
      <c r="P14" s="514">
        <f t="shared" si="2"/>
        <v>1343</v>
      </c>
      <c r="Q14" s="427">
        <v>12</v>
      </c>
      <c r="R14" s="467">
        <f t="shared" si="3"/>
        <v>8733.9746913481667</v>
      </c>
      <c r="S14" s="460">
        <f>'Balance de Energía'!K22</f>
        <v>36567.405237736501</v>
      </c>
      <c r="T14" s="461">
        <f t="shared" si="9"/>
        <v>981.43673606679351</v>
      </c>
      <c r="V14" s="468">
        <f t="shared" si="4"/>
        <v>1343</v>
      </c>
      <c r="W14" s="523">
        <f t="shared" si="10"/>
        <v>47427.60181</v>
      </c>
      <c r="Y14" s="522">
        <f t="shared" si="11"/>
        <v>11.729728010480589</v>
      </c>
      <c r="Z14" s="460">
        <f t="shared" si="12"/>
        <v>49.110025234280116</v>
      </c>
      <c r="AA14" s="461">
        <f t="shared" si="13"/>
        <v>46.547190719881954</v>
      </c>
      <c r="AE14" s="535" t="str">
        <f t="shared" si="5"/>
        <v>35868</v>
      </c>
      <c r="AF14" s="556">
        <v>334</v>
      </c>
      <c r="AG14" s="557">
        <v>12</v>
      </c>
      <c r="AH14" s="558">
        <v>310829</v>
      </c>
      <c r="AI14" s="559">
        <f t="shared" si="0"/>
        <v>35868</v>
      </c>
      <c r="AJ14" s="560">
        <f t="shared" si="6"/>
        <v>-274961</v>
      </c>
      <c r="AK14" s="536"/>
      <c r="AL14" s="552">
        <f t="shared" si="7"/>
        <v>2806</v>
      </c>
      <c r="AM14" s="561">
        <f t="shared" si="7"/>
        <v>1343</v>
      </c>
      <c r="AN14" s="562">
        <f t="shared" si="8"/>
        <v>-1463</v>
      </c>
      <c r="AO14" s="563">
        <f t="shared" si="1"/>
        <v>-1.0893521965748325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12</v>
      </c>
      <c r="E15" s="452">
        <v>13</v>
      </c>
      <c r="F15" s="455">
        <v>37211</v>
      </c>
      <c r="G15" s="452">
        <v>0</v>
      </c>
      <c r="H15" s="455">
        <v>1292781</v>
      </c>
      <c r="I15" s="452">
        <v>0</v>
      </c>
      <c r="J15" s="452">
        <v>0</v>
      </c>
      <c r="K15" s="452">
        <v>0</v>
      </c>
      <c r="L15" s="455">
        <v>104.045</v>
      </c>
      <c r="M15" s="455">
        <v>18.899999999999999</v>
      </c>
      <c r="N15" s="456">
        <v>0</v>
      </c>
      <c r="O15" s="520">
        <v>3000</v>
      </c>
      <c r="P15" s="514">
        <f t="shared" si="2"/>
        <v>3000</v>
      </c>
      <c r="Q15" s="427">
        <v>13</v>
      </c>
      <c r="R15" s="467">
        <f t="shared" si="3"/>
        <v>8717.9168265986918</v>
      </c>
      <c r="S15" s="460">
        <f>'Balance de Energía'!K23</f>
        <v>36500.174169603401</v>
      </c>
      <c r="T15" s="461">
        <f t="shared" si="9"/>
        <v>979.63231380489503</v>
      </c>
      <c r="V15" s="468">
        <f t="shared" si="4"/>
        <v>3000</v>
      </c>
      <c r="W15" s="523">
        <f t="shared" si="10"/>
        <v>105944.01</v>
      </c>
      <c r="Y15" s="522">
        <f t="shared" si="11"/>
        <v>26.153750479796074</v>
      </c>
      <c r="Z15" s="460">
        <f t="shared" si="12"/>
        <v>109.50052250881021</v>
      </c>
      <c r="AA15" s="461">
        <f t="shared" si="13"/>
        <v>103.78617565006894</v>
      </c>
      <c r="AE15" s="535" t="str">
        <f t="shared" si="5"/>
        <v>37211</v>
      </c>
      <c r="AF15" s="556">
        <v>334</v>
      </c>
      <c r="AG15" s="557">
        <v>13</v>
      </c>
      <c r="AH15" s="558">
        <v>313635</v>
      </c>
      <c r="AI15" s="559">
        <f t="shared" si="0"/>
        <v>37211</v>
      </c>
      <c r="AJ15" s="560">
        <f t="shared" si="6"/>
        <v>-276424</v>
      </c>
      <c r="AK15" s="536"/>
      <c r="AL15" s="552">
        <f t="shared" si="7"/>
        <v>3340</v>
      </c>
      <c r="AM15" s="561">
        <f t="shared" si="7"/>
        <v>3000</v>
      </c>
      <c r="AN15" s="562">
        <f t="shared" si="8"/>
        <v>-340</v>
      </c>
      <c r="AO15" s="563">
        <f t="shared" si="1"/>
        <v>-0.11333333333333333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12</v>
      </c>
      <c r="E16" s="452">
        <v>14</v>
      </c>
      <c r="F16" s="455">
        <v>40211</v>
      </c>
      <c r="G16" s="452">
        <v>0</v>
      </c>
      <c r="H16" s="455">
        <v>1293160</v>
      </c>
      <c r="I16" s="452">
        <v>0</v>
      </c>
      <c r="J16" s="452">
        <v>0</v>
      </c>
      <c r="K16" s="452">
        <v>0</v>
      </c>
      <c r="L16" s="455">
        <v>99.327299999999994</v>
      </c>
      <c r="M16" s="455">
        <v>18.8</v>
      </c>
      <c r="N16" s="456">
        <v>0</v>
      </c>
      <c r="O16" s="520">
        <v>2990</v>
      </c>
      <c r="P16" s="514">
        <f t="shared" si="2"/>
        <v>2990</v>
      </c>
      <c r="Q16" s="427">
        <v>14</v>
      </c>
      <c r="R16" s="467">
        <f t="shared" si="3"/>
        <v>8696.9043810299027</v>
      </c>
      <c r="S16" s="460">
        <f>'Balance de Energía'!K24</f>
        <v>36412.199262495997</v>
      </c>
      <c r="T16" s="461">
        <f t="shared" si="9"/>
        <v>977.27114529633013</v>
      </c>
      <c r="V16" s="468">
        <f t="shared" si="4"/>
        <v>2990</v>
      </c>
      <c r="W16" s="523">
        <f t="shared" si="10"/>
        <v>105590.8633</v>
      </c>
      <c r="Y16" s="522">
        <f t="shared" si="11"/>
        <v>26.003744099279409</v>
      </c>
      <c r="Z16" s="460">
        <f t="shared" si="12"/>
        <v>108.87247579486304</v>
      </c>
      <c r="AA16" s="461">
        <f t="shared" si="13"/>
        <v>103.19090391001923</v>
      </c>
      <c r="AE16" s="535" t="str">
        <f t="shared" si="5"/>
        <v>40211</v>
      </c>
      <c r="AF16" s="556">
        <v>334</v>
      </c>
      <c r="AG16" s="557">
        <v>14</v>
      </c>
      <c r="AH16" s="558">
        <v>316975</v>
      </c>
      <c r="AI16" s="559">
        <f t="shared" si="0"/>
        <v>40211</v>
      </c>
      <c r="AJ16" s="560">
        <f t="shared" si="6"/>
        <v>-276764</v>
      </c>
      <c r="AK16" s="536"/>
      <c r="AL16" s="552">
        <f t="shared" si="7"/>
        <v>3099</v>
      </c>
      <c r="AM16" s="561">
        <f t="shared" si="7"/>
        <v>2990</v>
      </c>
      <c r="AN16" s="562">
        <f t="shared" si="8"/>
        <v>-109</v>
      </c>
      <c r="AO16" s="563">
        <f t="shared" si="1"/>
        <v>-3.6454849498327759E-2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12</v>
      </c>
      <c r="E17" s="452">
        <v>15</v>
      </c>
      <c r="F17" s="455">
        <v>43201</v>
      </c>
      <c r="G17" s="452">
        <v>0</v>
      </c>
      <c r="H17" s="455">
        <v>1293581</v>
      </c>
      <c r="I17" s="452">
        <v>0</v>
      </c>
      <c r="J17" s="452">
        <v>0</v>
      </c>
      <c r="K17" s="452">
        <v>0</v>
      </c>
      <c r="L17" s="455">
        <v>87.501499999999993</v>
      </c>
      <c r="M17" s="455">
        <v>18.7</v>
      </c>
      <c r="N17" s="456">
        <v>0</v>
      </c>
      <c r="O17" s="520">
        <v>3548</v>
      </c>
      <c r="P17" s="514">
        <f t="shared" si="2"/>
        <v>3548</v>
      </c>
      <c r="Q17" s="427">
        <v>15</v>
      </c>
      <c r="R17" s="467">
        <f t="shared" si="3"/>
        <v>8847.1321455907382</v>
      </c>
      <c r="S17" s="460">
        <f>'Balance de Energía'!K25</f>
        <v>37041.172867159301</v>
      </c>
      <c r="T17" s="461">
        <f t="shared" si="9"/>
        <v>994.1522392000312</v>
      </c>
      <c r="V17" s="468">
        <f t="shared" si="4"/>
        <v>3548</v>
      </c>
      <c r="W17" s="523">
        <f t="shared" si="10"/>
        <v>125296.44916</v>
      </c>
      <c r="Y17" s="522">
        <f t="shared" si="11"/>
        <v>31.389624852555936</v>
      </c>
      <c r="Z17" s="460">
        <f t="shared" si="12"/>
        <v>131.42208133268119</v>
      </c>
      <c r="AA17" s="461">
        <f t="shared" si="13"/>
        <v>124.56374549622687</v>
      </c>
      <c r="AE17" s="535" t="str">
        <f t="shared" si="5"/>
        <v>43201</v>
      </c>
      <c r="AF17" s="556">
        <v>334</v>
      </c>
      <c r="AG17" s="557">
        <v>15</v>
      </c>
      <c r="AH17" s="558">
        <v>320074</v>
      </c>
      <c r="AI17" s="559">
        <f t="shared" si="0"/>
        <v>43201</v>
      </c>
      <c r="AJ17" s="560">
        <f t="shared" si="6"/>
        <v>-276873</v>
      </c>
      <c r="AK17" s="536"/>
      <c r="AL17" s="552">
        <f t="shared" si="7"/>
        <v>-177957</v>
      </c>
      <c r="AM17" s="561">
        <f t="shared" si="7"/>
        <v>3548</v>
      </c>
      <c r="AN17" s="562">
        <f t="shared" si="8"/>
        <v>181505</v>
      </c>
      <c r="AO17" s="563">
        <f t="shared" si="1"/>
        <v>51.15698985343856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12</v>
      </c>
      <c r="E18" s="452">
        <v>16</v>
      </c>
      <c r="F18" s="455">
        <v>46749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3226</v>
      </c>
      <c r="P18" s="514">
        <f t="shared" si="2"/>
        <v>3226</v>
      </c>
      <c r="Q18" s="427">
        <v>16</v>
      </c>
      <c r="R18" s="467">
        <f t="shared" si="3"/>
        <v>8847.1321455907382</v>
      </c>
      <c r="S18" s="460">
        <f>'Balance de Energía'!K26</f>
        <v>37041.172867159301</v>
      </c>
      <c r="T18" s="461">
        <f t="shared" si="9"/>
        <v>994.1522392000312</v>
      </c>
      <c r="V18" s="468">
        <f t="shared" si="4"/>
        <v>3226</v>
      </c>
      <c r="W18" s="523">
        <f t="shared" si="10"/>
        <v>113925.12542</v>
      </c>
      <c r="Y18" s="522">
        <f t="shared" si="11"/>
        <v>28.540848301675723</v>
      </c>
      <c r="Z18" s="460">
        <f t="shared" si="12"/>
        <v>119.4948236694559</v>
      </c>
      <c r="AA18" s="461">
        <f t="shared" si="13"/>
        <v>113.2589185374374</v>
      </c>
      <c r="AE18" s="535" t="str">
        <f t="shared" si="5"/>
        <v>46749</v>
      </c>
      <c r="AF18" s="556">
        <v>334</v>
      </c>
      <c r="AG18" s="557">
        <v>16</v>
      </c>
      <c r="AH18" s="558">
        <v>142117</v>
      </c>
      <c r="AI18" s="559">
        <f t="shared" si="0"/>
        <v>46749</v>
      </c>
      <c r="AJ18" s="560">
        <f t="shared" si="6"/>
        <v>-95368</v>
      </c>
      <c r="AK18" s="536"/>
      <c r="AL18" s="552">
        <f t="shared" si="7"/>
        <v>2368</v>
      </c>
      <c r="AM18" s="561">
        <f t="shared" si="7"/>
        <v>3226</v>
      </c>
      <c r="AN18" s="562">
        <f t="shared" si="8"/>
        <v>858</v>
      </c>
      <c r="AO18" s="563">
        <f t="shared" si="1"/>
        <v>0.26596404215747055</v>
      </c>
      <c r="AP18" s="536"/>
    </row>
    <row r="19" spans="1:42" x14ac:dyDescent="0.2">
      <c r="A19" s="451">
        <v>334</v>
      </c>
      <c r="B19" s="453">
        <v>0</v>
      </c>
      <c r="C19" s="452">
        <v>2015</v>
      </c>
      <c r="D19" s="452">
        <v>12</v>
      </c>
      <c r="E19" s="452">
        <v>17</v>
      </c>
      <c r="F19" s="455">
        <v>49975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3474</v>
      </c>
      <c r="P19" s="514">
        <f t="shared" si="2"/>
        <v>3474</v>
      </c>
      <c r="Q19" s="427">
        <v>17</v>
      </c>
      <c r="R19" s="467">
        <f t="shared" si="3"/>
        <v>8847.1321455907382</v>
      </c>
      <c r="S19" s="460">
        <f>'Balance de Energía'!K27</f>
        <v>37041.172867159301</v>
      </c>
      <c r="T19" s="461">
        <f t="shared" si="9"/>
        <v>994.1522392000312</v>
      </c>
      <c r="V19" s="468">
        <f t="shared" si="4"/>
        <v>3474</v>
      </c>
      <c r="W19" s="523">
        <f t="shared" si="10"/>
        <v>122683.16357999999</v>
      </c>
      <c r="Y19" s="522">
        <f t="shared" si="11"/>
        <v>30.734937073782223</v>
      </c>
      <c r="Z19" s="460">
        <f t="shared" si="12"/>
        <v>128.6810345405114</v>
      </c>
      <c r="AA19" s="461">
        <f t="shared" si="13"/>
        <v>121.96574178520072</v>
      </c>
      <c r="AE19" s="535" t="str">
        <f t="shared" si="5"/>
        <v>49975</v>
      </c>
      <c r="AF19" s="556">
        <v>334</v>
      </c>
      <c r="AG19" s="557">
        <v>17</v>
      </c>
      <c r="AH19" s="558">
        <v>144485</v>
      </c>
      <c r="AI19" s="559">
        <f t="shared" si="0"/>
        <v>49975</v>
      </c>
      <c r="AJ19" s="560">
        <f t="shared" si="6"/>
        <v>-94510</v>
      </c>
      <c r="AK19" s="536"/>
      <c r="AL19" s="552">
        <f t="shared" si="7"/>
        <v>3378</v>
      </c>
      <c r="AM19" s="561">
        <f t="shared" si="7"/>
        <v>3474</v>
      </c>
      <c r="AN19" s="562">
        <f t="shared" si="8"/>
        <v>96</v>
      </c>
      <c r="AO19" s="563">
        <f t="shared" si="1"/>
        <v>2.7633851468048358E-2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12</v>
      </c>
      <c r="E20" s="452">
        <v>18</v>
      </c>
      <c r="F20" s="455">
        <v>53449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3875</v>
      </c>
      <c r="P20" s="514">
        <f t="shared" si="2"/>
        <v>3875</v>
      </c>
      <c r="Q20" s="427">
        <v>18</v>
      </c>
      <c r="R20" s="467">
        <f t="shared" si="3"/>
        <v>8847.1321455907382</v>
      </c>
      <c r="S20" s="460">
        <f>'Balance de Energía'!K28</f>
        <v>37041.172867159301</v>
      </c>
      <c r="T20" s="461">
        <f t="shared" si="9"/>
        <v>994.1522392000312</v>
      </c>
      <c r="V20" s="468">
        <f t="shared" si="4"/>
        <v>3875</v>
      </c>
      <c r="W20" s="523">
        <f t="shared" si="10"/>
        <v>136844.34625</v>
      </c>
      <c r="Y20" s="522">
        <f t="shared" si="11"/>
        <v>34.282637064164106</v>
      </c>
      <c r="Z20" s="460">
        <f t="shared" si="12"/>
        <v>143.53454486024228</v>
      </c>
      <c r="AA20" s="461">
        <f t="shared" si="13"/>
        <v>136.04411324630189</v>
      </c>
      <c r="AE20" s="535" t="str">
        <f t="shared" si="5"/>
        <v>53449</v>
      </c>
      <c r="AF20" s="556">
        <v>334</v>
      </c>
      <c r="AG20" s="557">
        <v>18</v>
      </c>
      <c r="AH20" s="558">
        <v>147863</v>
      </c>
      <c r="AI20" s="559">
        <f t="shared" si="0"/>
        <v>53449</v>
      </c>
      <c r="AJ20" s="560">
        <f t="shared" si="6"/>
        <v>-94414</v>
      </c>
      <c r="AK20" s="536"/>
      <c r="AL20" s="552">
        <f t="shared" si="7"/>
        <v>3226</v>
      </c>
      <c r="AM20" s="561">
        <f t="shared" si="7"/>
        <v>3875</v>
      </c>
      <c r="AN20" s="562">
        <f t="shared" si="8"/>
        <v>649</v>
      </c>
      <c r="AO20" s="563">
        <f t="shared" si="1"/>
        <v>0.16748387096774195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12</v>
      </c>
      <c r="E21" s="452">
        <v>19</v>
      </c>
      <c r="F21" s="455">
        <v>57324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3471</v>
      </c>
      <c r="P21" s="514">
        <f t="shared" si="2"/>
        <v>3471</v>
      </c>
      <c r="Q21" s="427">
        <v>19</v>
      </c>
      <c r="R21" s="467">
        <f t="shared" si="3"/>
        <v>8847.1321455907382</v>
      </c>
      <c r="S21" s="460">
        <f>'Balance de Energía'!K29</f>
        <v>37041.172867159301</v>
      </c>
      <c r="T21" s="461">
        <f t="shared" si="9"/>
        <v>994.1522392000312</v>
      </c>
      <c r="V21" s="468">
        <f t="shared" si="4"/>
        <v>3471</v>
      </c>
      <c r="W21" s="523">
        <f t="shared" si="10"/>
        <v>122577.21957</v>
      </c>
      <c r="Y21" s="522">
        <f t="shared" si="11"/>
        <v>30.70839567734545</v>
      </c>
      <c r="Z21" s="460">
        <f t="shared" si="12"/>
        <v>128.56991102190995</v>
      </c>
      <c r="AA21" s="461">
        <f t="shared" si="13"/>
        <v>121.8604173104294</v>
      </c>
      <c r="AE21" s="535" t="str">
        <f t="shared" si="5"/>
        <v>57324</v>
      </c>
      <c r="AF21" s="556">
        <v>334</v>
      </c>
      <c r="AG21" s="557">
        <v>19</v>
      </c>
      <c r="AH21" s="558">
        <v>151089</v>
      </c>
      <c r="AI21" s="559">
        <f t="shared" si="0"/>
        <v>57324</v>
      </c>
      <c r="AJ21" s="560">
        <f t="shared" si="6"/>
        <v>-93765</v>
      </c>
      <c r="AK21" s="536"/>
      <c r="AL21" s="552">
        <f t="shared" si="7"/>
        <v>219444</v>
      </c>
      <c r="AM21" s="561">
        <f t="shared" si="7"/>
        <v>3471</v>
      </c>
      <c r="AN21" s="562">
        <f t="shared" si="8"/>
        <v>-215973</v>
      </c>
      <c r="AO21" s="563">
        <f t="shared" si="1"/>
        <v>-62.222126188418322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12</v>
      </c>
      <c r="E22" s="452">
        <v>20</v>
      </c>
      <c r="F22" s="455">
        <v>60795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3194</v>
      </c>
      <c r="P22" s="514">
        <f t="shared" si="2"/>
        <v>3194</v>
      </c>
      <c r="Q22" s="427">
        <v>20</v>
      </c>
      <c r="R22" s="467">
        <f t="shared" si="3"/>
        <v>8847.1321455907382</v>
      </c>
      <c r="S22" s="460">
        <f>'Balance de Energía'!K30</f>
        <v>37041.172867159301</v>
      </c>
      <c r="T22" s="461">
        <f t="shared" si="9"/>
        <v>994.1522392000312</v>
      </c>
      <c r="V22" s="468">
        <f t="shared" si="4"/>
        <v>3194</v>
      </c>
      <c r="W22" s="523">
        <f t="shared" si="10"/>
        <v>112795.05598</v>
      </c>
      <c r="Y22" s="522">
        <f t="shared" si="11"/>
        <v>28.257740073016819</v>
      </c>
      <c r="Z22" s="460">
        <f t="shared" si="12"/>
        <v>118.3095061377068</v>
      </c>
      <c r="AA22" s="461">
        <f t="shared" si="13"/>
        <v>112.13545747320987</v>
      </c>
      <c r="AE22" s="535" t="str">
        <f t="shared" si="5"/>
        <v>60795</v>
      </c>
      <c r="AF22" s="556">
        <v>334</v>
      </c>
      <c r="AG22" s="557">
        <v>1</v>
      </c>
      <c r="AH22" s="558">
        <v>370533</v>
      </c>
      <c r="AI22" s="559">
        <f t="shared" si="0"/>
        <v>60795</v>
      </c>
      <c r="AJ22" s="560">
        <f t="shared" si="6"/>
        <v>-309738</v>
      </c>
      <c r="AK22" s="536"/>
      <c r="AL22" s="552">
        <f t="shared" si="7"/>
        <v>-212777</v>
      </c>
      <c r="AM22" s="561">
        <f t="shared" si="7"/>
        <v>3194</v>
      </c>
      <c r="AN22" s="562">
        <f t="shared" si="8"/>
        <v>215971</v>
      </c>
      <c r="AO22" s="563">
        <f t="shared" si="1"/>
        <v>67.617720726361924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12</v>
      </c>
      <c r="E23" s="452">
        <v>21</v>
      </c>
      <c r="F23" s="455">
        <v>63989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4000</v>
      </c>
      <c r="P23" s="514">
        <f t="shared" si="2"/>
        <v>4000</v>
      </c>
      <c r="Q23" s="427">
        <v>21</v>
      </c>
      <c r="R23" s="467">
        <f t="shared" si="3"/>
        <v>8847.1321455907382</v>
      </c>
      <c r="S23" s="460">
        <f>'Balance de Energía'!K31</f>
        <v>37041.172867159301</v>
      </c>
      <c r="T23" s="461">
        <f t="shared" si="9"/>
        <v>994.1522392000312</v>
      </c>
      <c r="V23" s="468">
        <f t="shared" si="4"/>
        <v>4000</v>
      </c>
      <c r="W23" s="523">
        <f t="shared" si="10"/>
        <v>141258.68</v>
      </c>
      <c r="Y23" s="522">
        <f t="shared" si="11"/>
        <v>35.388528582362952</v>
      </c>
      <c r="Z23" s="460">
        <f t="shared" si="12"/>
        <v>148.16469146863719</v>
      </c>
      <c r="AA23" s="461">
        <f t="shared" si="13"/>
        <v>140.43263302844065</v>
      </c>
      <c r="AE23" s="535" t="str">
        <f t="shared" si="5"/>
        <v>63989</v>
      </c>
      <c r="AF23" s="556">
        <v>334</v>
      </c>
      <c r="AG23" s="557">
        <v>21</v>
      </c>
      <c r="AH23" s="558">
        <v>157756</v>
      </c>
      <c r="AI23" s="559">
        <f t="shared" si="0"/>
        <v>63989</v>
      </c>
      <c r="AJ23" s="560">
        <f t="shared" si="6"/>
        <v>-93767</v>
      </c>
      <c r="AK23" s="536"/>
      <c r="AL23" s="552">
        <f t="shared" si="7"/>
        <v>3001</v>
      </c>
      <c r="AM23" s="561">
        <f t="shared" si="7"/>
        <v>4000</v>
      </c>
      <c r="AN23" s="562">
        <f t="shared" si="8"/>
        <v>999</v>
      </c>
      <c r="AO23" s="563">
        <f t="shared" si="1"/>
        <v>0.24975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12</v>
      </c>
      <c r="E24" s="452">
        <v>22</v>
      </c>
      <c r="F24" s="455">
        <v>67989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3905</v>
      </c>
      <c r="P24" s="514">
        <f t="shared" si="2"/>
        <v>3905</v>
      </c>
      <c r="Q24" s="427">
        <v>22</v>
      </c>
      <c r="R24" s="467">
        <f t="shared" si="3"/>
        <v>8847.1321455907382</v>
      </c>
      <c r="S24" s="460">
        <f>'Balance de Energía'!K32</f>
        <v>37041.172867159301</v>
      </c>
      <c r="T24" s="461">
        <f t="shared" si="9"/>
        <v>994.1522392000312</v>
      </c>
      <c r="V24" s="468">
        <f t="shared" si="4"/>
        <v>3905</v>
      </c>
      <c r="W24" s="523">
        <f t="shared" si="10"/>
        <v>137903.78635000001</v>
      </c>
      <c r="Y24" s="522">
        <f t="shared" si="11"/>
        <v>34.548051028531837</v>
      </c>
      <c r="Z24" s="460">
        <f t="shared" si="12"/>
        <v>144.64578004625707</v>
      </c>
      <c r="AA24" s="461">
        <f t="shared" si="13"/>
        <v>137.09735799401523</v>
      </c>
      <c r="AE24" s="535" t="str">
        <f t="shared" si="5"/>
        <v>67989</v>
      </c>
      <c r="AF24" s="556">
        <v>334</v>
      </c>
      <c r="AG24" s="557">
        <v>22</v>
      </c>
      <c r="AH24" s="558">
        <v>160757</v>
      </c>
      <c r="AI24" s="559">
        <f t="shared" si="0"/>
        <v>67989</v>
      </c>
      <c r="AJ24" s="560">
        <f t="shared" si="6"/>
        <v>-92768</v>
      </c>
      <c r="AK24" s="536"/>
      <c r="AL24" s="552">
        <f t="shared" si="7"/>
        <v>2348</v>
      </c>
      <c r="AM24" s="561">
        <f t="shared" si="7"/>
        <v>3905</v>
      </c>
      <c r="AN24" s="562">
        <f t="shared" si="8"/>
        <v>1557</v>
      </c>
      <c r="AO24" s="563">
        <f t="shared" si="1"/>
        <v>0.39871959026888604</v>
      </c>
      <c r="AP24" s="536"/>
    </row>
    <row r="25" spans="1:42" x14ac:dyDescent="0.2">
      <c r="A25" s="451">
        <v>334</v>
      </c>
      <c r="B25" s="453">
        <v>0.375</v>
      </c>
      <c r="C25" s="452">
        <v>2015</v>
      </c>
      <c r="D25" s="452">
        <v>12</v>
      </c>
      <c r="E25" s="452">
        <v>23</v>
      </c>
      <c r="F25" s="455">
        <v>71894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3099</v>
      </c>
      <c r="P25" s="514">
        <f t="shared" si="2"/>
        <v>3099</v>
      </c>
      <c r="Q25" s="427">
        <v>23</v>
      </c>
      <c r="R25" s="467">
        <f t="shared" si="3"/>
        <v>8847.1321455907382</v>
      </c>
      <c r="S25" s="460">
        <f>'Balance de Energía'!K33</f>
        <v>37041.172867159301</v>
      </c>
      <c r="T25" s="461">
        <f t="shared" si="9"/>
        <v>994.1522392000312</v>
      </c>
      <c r="V25" s="468">
        <f t="shared" si="4"/>
        <v>3099</v>
      </c>
      <c r="W25" s="523">
        <f t="shared" si="10"/>
        <v>109440.16232999999</v>
      </c>
      <c r="Y25" s="522">
        <f t="shared" si="11"/>
        <v>27.417262519185698</v>
      </c>
      <c r="Z25" s="460">
        <f t="shared" si="12"/>
        <v>114.79059471532666</v>
      </c>
      <c r="AA25" s="461">
        <f t="shared" si="13"/>
        <v>108.80018243878439</v>
      </c>
      <c r="AE25" s="535" t="str">
        <f t="shared" si="5"/>
        <v>71894</v>
      </c>
      <c r="AF25" s="556">
        <v>334</v>
      </c>
      <c r="AG25" s="557">
        <v>23</v>
      </c>
      <c r="AH25" s="558">
        <v>163105</v>
      </c>
      <c r="AI25" s="559">
        <f t="shared" si="0"/>
        <v>71894</v>
      </c>
      <c r="AJ25" s="560">
        <f t="shared" si="6"/>
        <v>-91211</v>
      </c>
      <c r="AK25" s="536"/>
      <c r="AL25" s="552">
        <f t="shared" si="7"/>
        <v>3059</v>
      </c>
      <c r="AM25" s="561">
        <f t="shared" si="7"/>
        <v>3099</v>
      </c>
      <c r="AN25" s="562">
        <f t="shared" si="8"/>
        <v>40</v>
      </c>
      <c r="AO25" s="563">
        <f t="shared" si="1"/>
        <v>1.2907389480477573E-2</v>
      </c>
      <c r="AP25" s="536"/>
    </row>
    <row r="26" spans="1:42" x14ac:dyDescent="0.2">
      <c r="A26" s="451">
        <v>334</v>
      </c>
      <c r="B26" s="453">
        <v>0.375</v>
      </c>
      <c r="C26" s="452">
        <v>2015</v>
      </c>
      <c r="D26" s="452">
        <v>12</v>
      </c>
      <c r="E26" s="452">
        <v>24</v>
      </c>
      <c r="F26" s="455">
        <v>74993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115</v>
      </c>
      <c r="P26" s="514">
        <f t="shared" si="2"/>
        <v>115</v>
      </c>
      <c r="Q26" s="427">
        <v>24</v>
      </c>
      <c r="R26" s="467">
        <f t="shared" si="3"/>
        <v>8847.1321455907382</v>
      </c>
      <c r="S26" s="460">
        <f>'Balance de Energía'!K34</f>
        <v>37041.172867159301</v>
      </c>
      <c r="T26" s="461">
        <f t="shared" si="9"/>
        <v>994.1522392000312</v>
      </c>
      <c r="V26" s="468">
        <f t="shared" si="4"/>
        <v>115</v>
      </c>
      <c r="W26" s="523">
        <f t="shared" si="10"/>
        <v>4061.18705</v>
      </c>
      <c r="Y26" s="522">
        <f t="shared" si="11"/>
        <v>1.0174201967429348</v>
      </c>
      <c r="Z26" s="460">
        <f t="shared" si="12"/>
        <v>4.2597348797233199</v>
      </c>
      <c r="AA26" s="461">
        <f t="shared" si="13"/>
        <v>4.0374381995676689</v>
      </c>
      <c r="AE26" s="535" t="str">
        <f t="shared" si="5"/>
        <v>74993</v>
      </c>
      <c r="AF26" s="556">
        <v>334</v>
      </c>
      <c r="AG26" s="557">
        <v>24</v>
      </c>
      <c r="AH26" s="558">
        <v>166164</v>
      </c>
      <c r="AI26" s="559">
        <f t="shared" si="0"/>
        <v>74993</v>
      </c>
      <c r="AJ26" s="560">
        <f t="shared" si="6"/>
        <v>-91171</v>
      </c>
      <c r="AK26" s="536"/>
      <c r="AL26" s="552">
        <f t="shared" si="7"/>
        <v>3356</v>
      </c>
      <c r="AM26" s="561">
        <f t="shared" si="7"/>
        <v>115</v>
      </c>
      <c r="AN26" s="562">
        <f t="shared" si="8"/>
        <v>-3241</v>
      </c>
      <c r="AO26" s="563">
        <f t="shared" si="1"/>
        <v>-28.182608695652174</v>
      </c>
      <c r="AP26" s="536"/>
    </row>
    <row r="27" spans="1:42" x14ac:dyDescent="0.2">
      <c r="A27" s="451">
        <v>334</v>
      </c>
      <c r="B27" s="453">
        <v>0.375</v>
      </c>
      <c r="C27" s="452">
        <v>2015</v>
      </c>
      <c r="D27" s="452">
        <v>12</v>
      </c>
      <c r="E27" s="452">
        <v>25</v>
      </c>
      <c r="F27" s="455">
        <v>75108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1987</v>
      </c>
      <c r="P27" s="514">
        <f t="shared" si="2"/>
        <v>1987</v>
      </c>
      <c r="Q27" s="427">
        <v>25</v>
      </c>
      <c r="R27" s="467">
        <f t="shared" si="3"/>
        <v>8847.1321455907382</v>
      </c>
      <c r="S27" s="460">
        <f>'Balance de Energía'!K35</f>
        <v>37041.172867159301</v>
      </c>
      <c r="T27" s="461">
        <f t="shared" si="9"/>
        <v>994.1522392000312</v>
      </c>
      <c r="V27" s="468">
        <f t="shared" si="4"/>
        <v>1987</v>
      </c>
      <c r="W27" s="523">
        <f t="shared" si="10"/>
        <v>70170.249289999992</v>
      </c>
      <c r="Y27" s="522">
        <f t="shared" si="11"/>
        <v>17.579251573288797</v>
      </c>
      <c r="Z27" s="460">
        <f t="shared" si="12"/>
        <v>73.600810487045521</v>
      </c>
      <c r="AA27" s="461">
        <f t="shared" si="13"/>
        <v>69.75991045687789</v>
      </c>
      <c r="AE27" s="535" t="str">
        <f t="shared" si="5"/>
        <v>75108</v>
      </c>
      <c r="AF27" s="556">
        <v>334</v>
      </c>
      <c r="AG27" s="557">
        <v>25</v>
      </c>
      <c r="AH27" s="558">
        <v>169520</v>
      </c>
      <c r="AI27" s="559">
        <f t="shared" si="0"/>
        <v>75108</v>
      </c>
      <c r="AJ27" s="560">
        <f t="shared" si="6"/>
        <v>-94412</v>
      </c>
      <c r="AK27" s="536"/>
      <c r="AL27" s="552">
        <f t="shared" si="7"/>
        <v>3464</v>
      </c>
      <c r="AM27" s="561">
        <f t="shared" si="7"/>
        <v>1987</v>
      </c>
      <c r="AN27" s="562">
        <f t="shared" si="8"/>
        <v>-1477</v>
      </c>
      <c r="AO27" s="563">
        <f t="shared" si="1"/>
        <v>-0.74333165576245597</v>
      </c>
      <c r="AP27" s="536"/>
    </row>
    <row r="28" spans="1:42" x14ac:dyDescent="0.2">
      <c r="A28" s="451">
        <v>334</v>
      </c>
      <c r="B28" s="453">
        <v>0.375</v>
      </c>
      <c r="C28" s="452">
        <v>2015</v>
      </c>
      <c r="D28" s="452">
        <v>12</v>
      </c>
      <c r="E28" s="452">
        <v>26</v>
      </c>
      <c r="F28" s="455">
        <v>77095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3759</v>
      </c>
      <c r="P28" s="514">
        <f t="shared" si="2"/>
        <v>3759</v>
      </c>
      <c r="Q28" s="427">
        <v>26</v>
      </c>
      <c r="R28" s="467">
        <f t="shared" si="3"/>
        <v>8847.1321455907382</v>
      </c>
      <c r="S28" s="460">
        <f>'Balance de Energía'!K36</f>
        <v>37041.172867159301</v>
      </c>
      <c r="T28" s="461">
        <f t="shared" si="9"/>
        <v>994.1522392000312</v>
      </c>
      <c r="V28" s="468">
        <f t="shared" si="4"/>
        <v>3759</v>
      </c>
      <c r="W28" s="523">
        <f t="shared" si="10"/>
        <v>132747.84453</v>
      </c>
      <c r="Y28" s="522">
        <f t="shared" si="11"/>
        <v>33.256369735275584</v>
      </c>
      <c r="Z28" s="460">
        <f t="shared" si="12"/>
        <v>139.2377688076518</v>
      </c>
      <c r="AA28" s="461">
        <f t="shared" si="13"/>
        <v>131.97156688847713</v>
      </c>
      <c r="AE28" s="535" t="str">
        <f t="shared" si="5"/>
        <v>77095</v>
      </c>
      <c r="AF28" s="556">
        <v>334</v>
      </c>
      <c r="AG28" s="557">
        <v>26</v>
      </c>
      <c r="AH28" s="558">
        <v>172984</v>
      </c>
      <c r="AI28" s="559">
        <f t="shared" si="0"/>
        <v>77095</v>
      </c>
      <c r="AJ28" s="560">
        <f t="shared" si="6"/>
        <v>-95889</v>
      </c>
      <c r="AK28" s="536"/>
      <c r="AL28" s="552">
        <f t="shared" si="7"/>
        <v>3797</v>
      </c>
      <c r="AM28" s="561">
        <f t="shared" si="7"/>
        <v>3759</v>
      </c>
      <c r="AN28" s="562">
        <f t="shared" si="8"/>
        <v>-38</v>
      </c>
      <c r="AO28" s="563">
        <f t="shared" si="1"/>
        <v>-1.0109071561585529E-2</v>
      </c>
      <c r="AP28" s="536"/>
    </row>
    <row r="29" spans="1:42" x14ac:dyDescent="0.2">
      <c r="A29" s="451">
        <v>334</v>
      </c>
      <c r="B29" s="453">
        <v>0.375</v>
      </c>
      <c r="C29" s="452">
        <v>2015</v>
      </c>
      <c r="D29" s="452">
        <v>12</v>
      </c>
      <c r="E29" s="452">
        <v>27</v>
      </c>
      <c r="F29" s="455">
        <v>80854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3573</v>
      </c>
      <c r="P29" s="514">
        <f t="shared" si="2"/>
        <v>3573</v>
      </c>
      <c r="Q29" s="427">
        <v>27</v>
      </c>
      <c r="R29" s="467">
        <f t="shared" si="3"/>
        <v>8847.1321455907382</v>
      </c>
      <c r="S29" s="460">
        <f>'Balance de Energía'!K37</f>
        <v>37041.172867159301</v>
      </c>
      <c r="T29" s="461">
        <f t="shared" si="9"/>
        <v>994.1522392000312</v>
      </c>
      <c r="V29" s="468">
        <f t="shared" si="4"/>
        <v>3573</v>
      </c>
      <c r="W29" s="523">
        <f t="shared" si="10"/>
        <v>126179.31591</v>
      </c>
      <c r="Y29" s="522">
        <f t="shared" si="11"/>
        <v>31.610803156195708</v>
      </c>
      <c r="Z29" s="460">
        <f t="shared" si="12"/>
        <v>132.34811065436017</v>
      </c>
      <c r="AA29" s="461">
        <f t="shared" si="13"/>
        <v>125.44144945265462</v>
      </c>
      <c r="AE29" s="535" t="str">
        <f t="shared" si="5"/>
        <v>80854</v>
      </c>
      <c r="AF29" s="556">
        <v>334</v>
      </c>
      <c r="AG29" s="557">
        <v>27</v>
      </c>
      <c r="AH29" s="558">
        <v>176781</v>
      </c>
      <c r="AI29" s="559">
        <f t="shared" si="0"/>
        <v>80854</v>
      </c>
      <c r="AJ29" s="560">
        <f t="shared" si="6"/>
        <v>-95927</v>
      </c>
      <c r="AK29" s="536"/>
      <c r="AL29" s="552">
        <f t="shared" si="7"/>
        <v>740153</v>
      </c>
      <c r="AM29" s="561">
        <f t="shared" si="7"/>
        <v>3573</v>
      </c>
      <c r="AN29" s="562">
        <f t="shared" si="8"/>
        <v>-736580</v>
      </c>
      <c r="AO29" s="563">
        <f t="shared" si="1"/>
        <v>-206.15169325496782</v>
      </c>
      <c r="AP29" s="536"/>
    </row>
    <row r="30" spans="1:42" x14ac:dyDescent="0.2">
      <c r="A30" s="451">
        <v>334</v>
      </c>
      <c r="B30" s="453">
        <v>0.375</v>
      </c>
      <c r="C30" s="452">
        <v>2015</v>
      </c>
      <c r="D30" s="452">
        <v>12</v>
      </c>
      <c r="E30" s="452">
        <v>28</v>
      </c>
      <c r="F30" s="455">
        <v>84427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3419</v>
      </c>
      <c r="P30" s="514">
        <f t="shared" si="2"/>
        <v>3419</v>
      </c>
      <c r="Q30" s="427">
        <v>28</v>
      </c>
      <c r="R30" s="467">
        <f t="shared" si="3"/>
        <v>8847.1321455907382</v>
      </c>
      <c r="S30" s="460">
        <f>'Balance de Energía'!K38</f>
        <v>37041.172867159301</v>
      </c>
      <c r="T30" s="461">
        <f t="shared" si="9"/>
        <v>994.1522392000312</v>
      </c>
      <c r="V30" s="468">
        <f t="shared" si="4"/>
        <v>3419</v>
      </c>
      <c r="W30" s="523">
        <f t="shared" si="10"/>
        <v>120740.85673</v>
      </c>
      <c r="Y30" s="522">
        <f t="shared" si="11"/>
        <v>30.248344805774732</v>
      </c>
      <c r="Z30" s="460">
        <f t="shared" si="12"/>
        <v>126.64377003281764</v>
      </c>
      <c r="AA30" s="461">
        <f t="shared" si="13"/>
        <v>120.03479308105965</v>
      </c>
      <c r="AE30" s="535" t="str">
        <f t="shared" si="5"/>
        <v>84427</v>
      </c>
      <c r="AF30" s="556">
        <v>334</v>
      </c>
      <c r="AG30" s="557">
        <v>28</v>
      </c>
      <c r="AH30" s="558">
        <v>916934</v>
      </c>
      <c r="AI30" s="559">
        <f t="shared" si="0"/>
        <v>84427</v>
      </c>
      <c r="AJ30" s="560">
        <f t="shared" si="6"/>
        <v>-832507</v>
      </c>
      <c r="AK30" s="536"/>
      <c r="AL30" s="552">
        <f t="shared" si="7"/>
        <v>1800</v>
      </c>
      <c r="AM30" s="561">
        <f t="shared" si="7"/>
        <v>3419</v>
      </c>
      <c r="AN30" s="562">
        <f t="shared" si="8"/>
        <v>1619</v>
      </c>
      <c r="AO30" s="563">
        <f t="shared" si="1"/>
        <v>0.47353027200935949</v>
      </c>
      <c r="AP30" s="536"/>
    </row>
    <row r="31" spans="1:42" x14ac:dyDescent="0.2">
      <c r="A31" s="451">
        <v>334</v>
      </c>
      <c r="B31" s="453">
        <v>0.375</v>
      </c>
      <c r="C31" s="452">
        <v>2015</v>
      </c>
      <c r="D31" s="452">
        <v>12</v>
      </c>
      <c r="E31" s="452">
        <v>29</v>
      </c>
      <c r="F31" s="455">
        <v>87846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3752</v>
      </c>
      <c r="P31" s="514">
        <f t="shared" si="2"/>
        <v>3752</v>
      </c>
      <c r="Q31" s="427">
        <v>29</v>
      </c>
      <c r="R31" s="467">
        <f t="shared" si="3"/>
        <v>8847.1321455907382</v>
      </c>
      <c r="S31" s="460">
        <f>'Balance de Energía'!K39</f>
        <v>37041.172867159301</v>
      </c>
      <c r="T31" s="461">
        <f t="shared" si="9"/>
        <v>994.1522392000312</v>
      </c>
      <c r="V31" s="468">
        <f t="shared" si="4"/>
        <v>3752</v>
      </c>
      <c r="W31" s="523">
        <f t="shared" si="10"/>
        <v>132500.64184</v>
      </c>
      <c r="Y31" s="522">
        <f t="shared" si="11"/>
        <v>33.194439810256455</v>
      </c>
      <c r="Z31" s="460">
        <f t="shared" si="12"/>
        <v>138.97848059758169</v>
      </c>
      <c r="AA31" s="461">
        <f t="shared" si="13"/>
        <v>131.72580978067734</v>
      </c>
      <c r="AE31" s="535" t="str">
        <f t="shared" si="5"/>
        <v>87846</v>
      </c>
      <c r="AF31" s="556">
        <v>334</v>
      </c>
      <c r="AG31" s="557">
        <v>29</v>
      </c>
      <c r="AH31" s="558">
        <v>918734</v>
      </c>
      <c r="AI31" s="559">
        <f t="shared" si="0"/>
        <v>87846</v>
      </c>
      <c r="AJ31" s="560">
        <f t="shared" si="6"/>
        <v>-830888</v>
      </c>
      <c r="AK31" s="536"/>
      <c r="AL31" s="552">
        <f t="shared" si="7"/>
        <v>-553254</v>
      </c>
      <c r="AM31" s="561">
        <f t="shared" si="7"/>
        <v>3752</v>
      </c>
      <c r="AN31" s="562">
        <f t="shared" si="8"/>
        <v>557006</v>
      </c>
      <c r="AO31" s="563">
        <f t="shared" si="1"/>
        <v>148.45575692963752</v>
      </c>
      <c r="AP31" s="536"/>
    </row>
    <row r="32" spans="1:42" x14ac:dyDescent="0.2">
      <c r="A32" s="451">
        <v>334</v>
      </c>
      <c r="B32" s="453">
        <v>0</v>
      </c>
      <c r="C32" s="452">
        <v>2015</v>
      </c>
      <c r="D32" s="452">
        <v>12</v>
      </c>
      <c r="E32" s="452">
        <v>30</v>
      </c>
      <c r="F32" s="455">
        <v>91598</v>
      </c>
      <c r="G32" s="452">
        <v>0</v>
      </c>
      <c r="H32" s="455">
        <v>0</v>
      </c>
      <c r="I32" s="452">
        <v>0</v>
      </c>
      <c r="J32" s="452">
        <v>0</v>
      </c>
      <c r="K32" s="452">
        <v>0</v>
      </c>
      <c r="L32" s="455">
        <v>0</v>
      </c>
      <c r="M32" s="455">
        <v>0</v>
      </c>
      <c r="N32" s="456">
        <v>0</v>
      </c>
      <c r="O32" s="520">
        <v>3387</v>
      </c>
      <c r="P32" s="514">
        <f t="shared" si="2"/>
        <v>3387</v>
      </c>
      <c r="Q32" s="427">
        <v>30</v>
      </c>
      <c r="R32" s="467">
        <f t="shared" si="3"/>
        <v>8847.1321455907382</v>
      </c>
      <c r="S32" s="460">
        <f>'Balance de Energía'!K40</f>
        <v>37041.172867159301</v>
      </c>
      <c r="T32" s="461">
        <f t="shared" si="9"/>
        <v>994.1522392000312</v>
      </c>
      <c r="V32" s="468">
        <f t="shared" si="4"/>
        <v>3387</v>
      </c>
      <c r="W32" s="523">
        <f t="shared" si="10"/>
        <v>119610.78728999999</v>
      </c>
      <c r="Y32" s="522">
        <f t="shared" si="11"/>
        <v>29.965236577115832</v>
      </c>
      <c r="Z32" s="460">
        <f t="shared" si="12"/>
        <v>125.45845250106855</v>
      </c>
      <c r="AA32" s="461">
        <f t="shared" si="13"/>
        <v>118.91133201683213</v>
      </c>
      <c r="AE32" s="535" t="str">
        <f t="shared" si="5"/>
        <v>91598</v>
      </c>
      <c r="AF32" s="556">
        <v>334</v>
      </c>
      <c r="AG32" s="557">
        <v>30</v>
      </c>
      <c r="AH32" s="558">
        <v>365480</v>
      </c>
      <c r="AI32" s="559">
        <f t="shared" si="0"/>
        <v>91598</v>
      </c>
      <c r="AJ32" s="560">
        <f t="shared" si="6"/>
        <v>-273882</v>
      </c>
      <c r="AK32" s="536"/>
      <c r="AL32" s="552">
        <f t="shared" si="7"/>
        <v>3052</v>
      </c>
      <c r="AM32" s="561">
        <f t="shared" si="7"/>
        <v>3387</v>
      </c>
      <c r="AN32" s="562">
        <f t="shared" si="8"/>
        <v>335</v>
      </c>
      <c r="AO32" s="563">
        <f t="shared" si="1"/>
        <v>9.8907587835842928E-2</v>
      </c>
      <c r="AP32" s="536"/>
    </row>
    <row r="33" spans="1:42" ht="13.5" thickBot="1" x14ac:dyDescent="0.25">
      <c r="A33" s="451">
        <v>334</v>
      </c>
      <c r="B33" s="453">
        <v>0.375</v>
      </c>
      <c r="C33" s="452">
        <v>2015</v>
      </c>
      <c r="D33" s="452">
        <v>12</v>
      </c>
      <c r="E33" s="452">
        <v>31</v>
      </c>
      <c r="F33" s="455">
        <v>94985</v>
      </c>
      <c r="G33" s="452">
        <v>0</v>
      </c>
      <c r="H33" s="455">
        <v>0</v>
      </c>
      <c r="I33" s="452">
        <v>0</v>
      </c>
      <c r="J33" s="452">
        <v>0</v>
      </c>
      <c r="K33" s="452">
        <v>0</v>
      </c>
      <c r="L33" s="455">
        <v>0</v>
      </c>
      <c r="M33" s="455">
        <v>0</v>
      </c>
      <c r="N33" s="456">
        <v>0</v>
      </c>
      <c r="O33" s="520">
        <v>271</v>
      </c>
      <c r="P33" s="514">
        <f t="shared" si="2"/>
        <v>271</v>
      </c>
      <c r="Q33" s="427">
        <v>31</v>
      </c>
      <c r="R33" s="478">
        <f t="shared" si="3"/>
        <v>8847.1321455907382</v>
      </c>
      <c r="S33" s="479">
        <f>'Balance de Energía'!K41</f>
        <v>37041.172867159301</v>
      </c>
      <c r="T33" s="480">
        <f t="shared" si="9"/>
        <v>994.1522392000312</v>
      </c>
      <c r="V33" s="481">
        <f t="shared" si="4"/>
        <v>271</v>
      </c>
      <c r="W33" s="524">
        <f t="shared" si="10"/>
        <v>9570.2755699999998</v>
      </c>
      <c r="Y33" s="522">
        <f t="shared" si="11"/>
        <v>2.39757281145509</v>
      </c>
      <c r="Z33" s="460">
        <f t="shared" si="12"/>
        <v>10.038157847000171</v>
      </c>
      <c r="AA33" s="461">
        <f t="shared" si="13"/>
        <v>9.5143108876768547</v>
      </c>
      <c r="AE33" s="535" t="str">
        <f t="shared" si="5"/>
        <v>94985</v>
      </c>
      <c r="AF33" s="556">
        <v>334</v>
      </c>
      <c r="AG33" s="557">
        <v>31</v>
      </c>
      <c r="AH33" s="558">
        <v>368532</v>
      </c>
      <c r="AI33" s="559">
        <f t="shared" si="0"/>
        <v>94985</v>
      </c>
      <c r="AJ33" s="560">
        <f t="shared" si="6"/>
        <v>-273547</v>
      </c>
      <c r="AK33" s="536"/>
      <c r="AL33" s="552">
        <f t="shared" si="7"/>
        <v>556320</v>
      </c>
      <c r="AM33" s="564">
        <f t="shared" si="7"/>
        <v>271</v>
      </c>
      <c r="AN33" s="562">
        <f t="shared" si="8"/>
        <v>-556049</v>
      </c>
      <c r="AO33" s="563">
        <f t="shared" si="1"/>
        <v>-2051.8413284132839</v>
      </c>
      <c r="AP33" s="536"/>
    </row>
    <row r="34" spans="1:42" ht="13.5" thickBot="1" x14ac:dyDescent="0.25">
      <c r="A34" s="470">
        <v>334</v>
      </c>
      <c r="B34" s="472">
        <v>0.375</v>
      </c>
      <c r="C34" s="471">
        <v>2016</v>
      </c>
      <c r="D34" s="471">
        <v>1</v>
      </c>
      <c r="E34" s="471">
        <v>1</v>
      </c>
      <c r="F34" s="474">
        <v>95256</v>
      </c>
      <c r="G34" s="471">
        <v>0</v>
      </c>
      <c r="H34" s="474">
        <v>0</v>
      </c>
      <c r="I34" s="471">
        <v>0</v>
      </c>
      <c r="J34" s="471">
        <v>0</v>
      </c>
      <c r="K34" s="471">
        <v>0</v>
      </c>
      <c r="L34" s="474">
        <v>0</v>
      </c>
      <c r="M34" s="474">
        <v>0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95256</v>
      </c>
      <c r="AF34" s="565">
        <v>334</v>
      </c>
      <c r="AG34" s="566">
        <v>1</v>
      </c>
      <c r="AH34" s="567">
        <v>924852</v>
      </c>
      <c r="AI34" s="568">
        <f t="shared" si="0"/>
        <v>95256</v>
      </c>
      <c r="AJ34" s="569">
        <f t="shared" si="6"/>
        <v>-829596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104.045</v>
      </c>
      <c r="M36" s="486">
        <f>MAX(M3:M34)</f>
        <v>21.76</v>
      </c>
      <c r="N36" s="484" t="s">
        <v>63</v>
      </c>
      <c r="O36" s="486">
        <f>SUM(O3:O33)</f>
        <v>93587</v>
      </c>
      <c r="Q36" s="484" t="s">
        <v>170</v>
      </c>
      <c r="R36" s="487">
        <f>AVERAGE(R3:R33)</f>
        <v>8795.8574886949718</v>
      </c>
      <c r="S36" s="487">
        <f>AVERAGE(S3:S33)</f>
        <v>36826.496133668152</v>
      </c>
      <c r="T36" s="488">
        <f>AVERAGE(T3:T33)</f>
        <v>988.39050600465373</v>
      </c>
      <c r="V36" s="489">
        <f>SUM(V3:V33)</f>
        <v>93587</v>
      </c>
      <c r="W36" s="490">
        <f>SUM(W3:W33)</f>
        <v>3304994.0212900005</v>
      </c>
      <c r="Y36" s="491">
        <f>SUM(Y3:Y33)</f>
        <v>823.25833244720798</v>
      </c>
      <c r="Z36" s="492">
        <f>SUM(Z3:Z33)</f>
        <v>3446.8179862899688</v>
      </c>
      <c r="AA36" s="493">
        <f>SUM(AA3:AA33)</f>
        <v>3266.9438351778203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-7707862</v>
      </c>
      <c r="AK36" s="576" t="s">
        <v>175</v>
      </c>
      <c r="AL36" s="577"/>
      <c r="AM36" s="577"/>
      <c r="AN36" s="575">
        <f>SUM(AN3:AN33)</f>
        <v>-549314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42.151062500000002</v>
      </c>
      <c r="M37" s="494">
        <f>AVERAGE(M3:M34)</f>
        <v>9.1393750000000011</v>
      </c>
      <c r="N37" s="484" t="s">
        <v>195</v>
      </c>
      <c r="O37" s="497">
        <f>O36*35.31467</f>
        <v>3304994.0212900001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0</v>
      </c>
      <c r="AH37" s="536"/>
      <c r="AI37" s="536"/>
      <c r="AJ37" s="536"/>
      <c r="AK37" s="536"/>
      <c r="AL37" s="536"/>
      <c r="AM37" s="536"/>
      <c r="AN37" s="580">
        <f>IFERROR(AN36/SUM(AM3:AM33),"")</f>
        <v>-5.8695545321465588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46.366168750000007</v>
      </c>
      <c r="M44" s="503">
        <f>M37*(1+$L$43)</f>
        <v>10.053312500000002</v>
      </c>
    </row>
    <row r="45" spans="1:42" x14ac:dyDescent="0.2">
      <c r="K45" s="502" t="s">
        <v>184</v>
      </c>
      <c r="L45" s="503">
        <f>L37*(1-$L$43)</f>
        <v>37.935956250000004</v>
      </c>
      <c r="M45" s="503">
        <f>M37*(1-$L$43)</f>
        <v>8.2254375000000017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12</v>
      </c>
      <c r="E3" s="443">
        <v>1</v>
      </c>
      <c r="F3" s="446">
        <v>222011</v>
      </c>
      <c r="G3" s="443">
        <v>0</v>
      </c>
      <c r="H3" s="446">
        <v>443807</v>
      </c>
      <c r="I3" s="443">
        <v>0</v>
      </c>
      <c r="J3" s="443">
        <v>3</v>
      </c>
      <c r="K3" s="443">
        <v>0</v>
      </c>
      <c r="L3" s="446">
        <v>85.648899999999998</v>
      </c>
      <c r="M3" s="446">
        <v>22.9</v>
      </c>
      <c r="N3" s="447">
        <v>0</v>
      </c>
      <c r="O3" s="513">
        <v>7630</v>
      </c>
      <c r="P3" s="514">
        <f>F4-F3</f>
        <v>7630</v>
      </c>
      <c r="Q3" s="427">
        <v>1</v>
      </c>
      <c r="R3" s="464">
        <f>S3/4.1868</f>
        <v>8696.8947702410915</v>
      </c>
      <c r="S3" s="465">
        <f>'Balance de Energía'!K11</f>
        <v>36412.159024045402</v>
      </c>
      <c r="T3" s="466">
        <f>R3*0.11237</f>
        <v>977.27006533199142</v>
      </c>
      <c r="U3" s="515"/>
      <c r="V3" s="466">
        <f>O3</f>
        <v>7630</v>
      </c>
      <c r="W3" s="516">
        <f>V3*35.31467</f>
        <v>269450.93209999998</v>
      </c>
      <c r="X3" s="515"/>
      <c r="Y3" s="517">
        <f>V3*R3/1000000</f>
        <v>66.357307096939522</v>
      </c>
      <c r="Z3" s="518">
        <f>S3*V3/1000000</f>
        <v>277.82477335346641</v>
      </c>
      <c r="AA3" s="519">
        <f>W3*T3/1000000</f>
        <v>263.32633001713299</v>
      </c>
      <c r="AE3" s="535" t="str">
        <f>RIGHT(F3,6)</f>
        <v>222011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222011</v>
      </c>
      <c r="AJ3" s="551">
        <f>(AI3-AH3)</f>
        <v>-718492</v>
      </c>
      <c r="AK3" s="536"/>
      <c r="AL3" s="552">
        <f>AH4-AH3</f>
        <v>6508</v>
      </c>
      <c r="AM3" s="553">
        <f>AI4-AI3</f>
        <v>7630</v>
      </c>
      <c r="AN3" s="554">
        <f>(AM3-AL3)</f>
        <v>1122</v>
      </c>
      <c r="AO3" s="555">
        <f t="shared" ref="AO3:AO33" si="1">IFERROR(AN3/AM3,"")</f>
        <v>0.14705111402359108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12</v>
      </c>
      <c r="E4" s="452">
        <v>2</v>
      </c>
      <c r="F4" s="455">
        <v>229641</v>
      </c>
      <c r="G4" s="452">
        <v>0</v>
      </c>
      <c r="H4" s="455">
        <v>444660</v>
      </c>
      <c r="I4" s="452">
        <v>0</v>
      </c>
      <c r="J4" s="452">
        <v>3</v>
      </c>
      <c r="K4" s="452">
        <v>0</v>
      </c>
      <c r="L4" s="455">
        <v>85.583500000000001</v>
      </c>
      <c r="M4" s="455">
        <v>22.82</v>
      </c>
      <c r="N4" s="456">
        <v>0</v>
      </c>
      <c r="O4" s="520">
        <v>9751</v>
      </c>
      <c r="P4" s="514">
        <f t="shared" ref="P4:P33" si="2">F5-F4</f>
        <v>9751</v>
      </c>
      <c r="Q4" s="427">
        <v>2</v>
      </c>
      <c r="R4" s="459">
        <f t="shared" ref="R4:R33" si="3">S4/4.1868</f>
        <v>8899.3983037577636</v>
      </c>
      <c r="S4" s="460">
        <f>'Balance de Energía'!K12</f>
        <v>37260.000818173001</v>
      </c>
      <c r="T4" s="461">
        <f>R4*0.11237</f>
        <v>1000.0253873932598</v>
      </c>
      <c r="U4" s="515"/>
      <c r="V4" s="461">
        <f t="shared" ref="V4:V33" si="4">O4</f>
        <v>9751</v>
      </c>
      <c r="W4" s="521">
        <f>V4*35.31467</f>
        <v>344353.34717000002</v>
      </c>
      <c r="X4" s="515"/>
      <c r="Y4" s="522">
        <f>V4*R4/1000000</f>
        <v>86.778032859941959</v>
      </c>
      <c r="Z4" s="460">
        <f>S4*V4/1000000</f>
        <v>363.32226797800496</v>
      </c>
      <c r="AA4" s="461">
        <f>W4*T4/1000000</f>
        <v>344.36208940384495</v>
      </c>
      <c r="AE4" s="535" t="str">
        <f t="shared" ref="AE4:AE34" si="5">RIGHT(F4,6)</f>
        <v>229641</v>
      </c>
      <c r="AF4" s="556">
        <v>335</v>
      </c>
      <c r="AG4" s="557">
        <v>2</v>
      </c>
      <c r="AH4" s="558">
        <v>947011</v>
      </c>
      <c r="AI4" s="559">
        <f t="shared" si="0"/>
        <v>229641</v>
      </c>
      <c r="AJ4" s="560">
        <f t="shared" ref="AJ4:AJ34" si="6">(AI4-AH4)</f>
        <v>-717370</v>
      </c>
      <c r="AK4" s="536"/>
      <c r="AL4" s="552">
        <f t="shared" ref="AL4:AM33" si="7">AH5-AH4</f>
        <v>6621</v>
      </c>
      <c r="AM4" s="561">
        <f t="shared" si="7"/>
        <v>9751</v>
      </c>
      <c r="AN4" s="562">
        <f t="shared" ref="AN4:AN33" si="8">(AM4-AL4)</f>
        <v>3130</v>
      </c>
      <c r="AO4" s="563">
        <f t="shared" si="1"/>
        <v>0.32099271869551843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12</v>
      </c>
      <c r="E5" s="452">
        <v>3</v>
      </c>
      <c r="F5" s="455">
        <v>239392</v>
      </c>
      <c r="G5" s="452">
        <v>0</v>
      </c>
      <c r="H5" s="455">
        <v>445580</v>
      </c>
      <c r="I5" s="452">
        <v>0</v>
      </c>
      <c r="J5" s="452">
        <v>3</v>
      </c>
      <c r="K5" s="452">
        <v>0</v>
      </c>
      <c r="L5" s="455">
        <v>85.513999999999996</v>
      </c>
      <c r="M5" s="455">
        <v>22.79</v>
      </c>
      <c r="N5" s="456">
        <v>0</v>
      </c>
      <c r="O5" s="520">
        <v>9119</v>
      </c>
      <c r="P5" s="514">
        <f t="shared" si="2"/>
        <v>9119</v>
      </c>
      <c r="Q5" s="427">
        <v>3</v>
      </c>
      <c r="R5" s="459">
        <f t="shared" si="3"/>
        <v>8735.9192796319385</v>
      </c>
      <c r="S5" s="460">
        <f>'Balance de Energía'!K13</f>
        <v>36575.546839962997</v>
      </c>
      <c r="T5" s="461">
        <f t="shared" ref="T5:T33" si="9">R5*0.11237</f>
        <v>981.65524945224092</v>
      </c>
      <c r="U5" s="515"/>
      <c r="V5" s="461">
        <f t="shared" si="4"/>
        <v>9119</v>
      </c>
      <c r="W5" s="521">
        <f t="shared" ref="W5:W33" si="10">V5*35.31467</f>
        <v>322034.47573000001</v>
      </c>
      <c r="X5" s="515"/>
      <c r="Y5" s="522">
        <f t="shared" ref="Y5:Y33" si="11">V5*R5/1000000</f>
        <v>79.662847910963634</v>
      </c>
      <c r="Z5" s="460">
        <f t="shared" ref="Z5:Z33" si="12">S5*V5/1000000</f>
        <v>333.53241163362259</v>
      </c>
      <c r="AA5" s="461">
        <f t="shared" ref="AA5:AA33" si="13">W5*T5/1000000</f>
        <v>316.12683360495475</v>
      </c>
      <c r="AE5" s="535" t="str">
        <f t="shared" si="5"/>
        <v>239392</v>
      </c>
      <c r="AF5" s="556">
        <v>335</v>
      </c>
      <c r="AG5" s="557">
        <v>3</v>
      </c>
      <c r="AH5" s="558">
        <v>953632</v>
      </c>
      <c r="AI5" s="559">
        <f t="shared" si="0"/>
        <v>239392</v>
      </c>
      <c r="AJ5" s="560">
        <f t="shared" si="6"/>
        <v>-714240</v>
      </c>
      <c r="AK5" s="536"/>
      <c r="AL5" s="552">
        <f t="shared" si="7"/>
        <v>2295</v>
      </c>
      <c r="AM5" s="561">
        <f t="shared" si="7"/>
        <v>9119</v>
      </c>
      <c r="AN5" s="562">
        <f t="shared" si="8"/>
        <v>6824</v>
      </c>
      <c r="AO5" s="563">
        <f t="shared" si="1"/>
        <v>0.74832766750740209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12</v>
      </c>
      <c r="E6" s="452">
        <v>4</v>
      </c>
      <c r="F6" s="455">
        <v>248511</v>
      </c>
      <c r="G6" s="452">
        <v>0</v>
      </c>
      <c r="H6" s="455">
        <v>446500</v>
      </c>
      <c r="I6" s="452">
        <v>0</v>
      </c>
      <c r="J6" s="452">
        <v>3</v>
      </c>
      <c r="K6" s="452">
        <v>0</v>
      </c>
      <c r="L6" s="455">
        <v>85.444500000000005</v>
      </c>
      <c r="M6" s="455">
        <v>22.77</v>
      </c>
      <c r="N6" s="456">
        <v>0</v>
      </c>
      <c r="O6" s="520">
        <v>9113</v>
      </c>
      <c r="P6" s="514">
        <f t="shared" si="2"/>
        <v>9113</v>
      </c>
      <c r="Q6" s="427">
        <v>4</v>
      </c>
      <c r="R6" s="459">
        <f t="shared" si="3"/>
        <v>8736.3620804501297</v>
      </c>
      <c r="S6" s="460">
        <f>'Balance de Energía'!K14</f>
        <v>36577.400758428601</v>
      </c>
      <c r="T6" s="461">
        <f t="shared" si="9"/>
        <v>981.70500698018111</v>
      </c>
      <c r="U6" s="515"/>
      <c r="V6" s="461">
        <f t="shared" si="4"/>
        <v>9113</v>
      </c>
      <c r="W6" s="521">
        <f t="shared" si="10"/>
        <v>321822.58770999999</v>
      </c>
      <c r="X6" s="515"/>
      <c r="Y6" s="522">
        <f t="shared" si="11"/>
        <v>79.614467639142035</v>
      </c>
      <c r="Z6" s="460">
        <f t="shared" si="12"/>
        <v>333.32985311155988</v>
      </c>
      <c r="AA6" s="461">
        <f t="shared" si="13"/>
        <v>315.93484571422545</v>
      </c>
      <c r="AE6" s="535" t="str">
        <f t="shared" si="5"/>
        <v>248511</v>
      </c>
      <c r="AF6" s="556">
        <v>335</v>
      </c>
      <c r="AG6" s="557">
        <v>4</v>
      </c>
      <c r="AH6" s="558">
        <v>955927</v>
      </c>
      <c r="AI6" s="559">
        <f t="shared" si="0"/>
        <v>248511</v>
      </c>
      <c r="AJ6" s="560">
        <f t="shared" si="6"/>
        <v>-707416</v>
      </c>
      <c r="AK6" s="536"/>
      <c r="AL6" s="552">
        <f t="shared" si="7"/>
        <v>3278</v>
      </c>
      <c r="AM6" s="561">
        <f t="shared" si="7"/>
        <v>9113</v>
      </c>
      <c r="AN6" s="562">
        <f t="shared" si="8"/>
        <v>5835</v>
      </c>
      <c r="AO6" s="563">
        <f t="shared" si="1"/>
        <v>0.64029408537254473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12</v>
      </c>
      <c r="E7" s="452">
        <v>5</v>
      </c>
      <c r="F7" s="455">
        <v>257624</v>
      </c>
      <c r="G7" s="452">
        <v>0</v>
      </c>
      <c r="H7" s="455">
        <v>447420</v>
      </c>
      <c r="I7" s="452">
        <v>0</v>
      </c>
      <c r="J7" s="452">
        <v>3</v>
      </c>
      <c r="K7" s="452">
        <v>0</v>
      </c>
      <c r="L7" s="455">
        <v>85.375</v>
      </c>
      <c r="M7" s="455">
        <v>22.74</v>
      </c>
      <c r="N7" s="456">
        <v>0</v>
      </c>
      <c r="O7" s="520">
        <v>8926</v>
      </c>
      <c r="P7" s="514">
        <f t="shared" si="2"/>
        <v>8926</v>
      </c>
      <c r="Q7" s="427">
        <v>5</v>
      </c>
      <c r="R7" s="459">
        <f t="shared" si="3"/>
        <v>8714.3217170475782</v>
      </c>
      <c r="S7" s="460">
        <f>'Balance de Energía'!K15</f>
        <v>36485.122164934801</v>
      </c>
      <c r="T7" s="461">
        <f t="shared" si="9"/>
        <v>979.22833134463633</v>
      </c>
      <c r="U7" s="515"/>
      <c r="V7" s="461">
        <f t="shared" si="4"/>
        <v>8926</v>
      </c>
      <c r="W7" s="521">
        <f t="shared" si="10"/>
        <v>315218.74442</v>
      </c>
      <c r="X7" s="515"/>
      <c r="Y7" s="522">
        <f t="shared" si="11"/>
        <v>77.784035646366689</v>
      </c>
      <c r="Z7" s="460">
        <f t="shared" si="12"/>
        <v>325.66620044420802</v>
      </c>
      <c r="AA7" s="461">
        <f t="shared" si="13"/>
        <v>308.67112510694801</v>
      </c>
      <c r="AE7" s="535" t="str">
        <f t="shared" si="5"/>
        <v>257624</v>
      </c>
      <c r="AF7" s="556">
        <v>335</v>
      </c>
      <c r="AG7" s="557">
        <v>5</v>
      </c>
      <c r="AH7" s="558">
        <v>959205</v>
      </c>
      <c r="AI7" s="559">
        <f t="shared" si="0"/>
        <v>257624</v>
      </c>
      <c r="AJ7" s="560">
        <f t="shared" si="6"/>
        <v>-701581</v>
      </c>
      <c r="AK7" s="536"/>
      <c r="AL7" s="552">
        <f t="shared" si="7"/>
        <v>8731</v>
      </c>
      <c r="AM7" s="561">
        <f t="shared" si="7"/>
        <v>8926</v>
      </c>
      <c r="AN7" s="562">
        <f t="shared" si="8"/>
        <v>195</v>
      </c>
      <c r="AO7" s="563">
        <f t="shared" si="1"/>
        <v>2.1846291732018821E-2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12</v>
      </c>
      <c r="E8" s="452">
        <v>6</v>
      </c>
      <c r="F8" s="455">
        <v>266550</v>
      </c>
      <c r="G8" s="452">
        <v>0</v>
      </c>
      <c r="H8" s="455">
        <v>448341</v>
      </c>
      <c r="I8" s="452">
        <v>0</v>
      </c>
      <c r="J8" s="452">
        <v>3</v>
      </c>
      <c r="K8" s="452">
        <v>0</v>
      </c>
      <c r="L8" s="455">
        <v>85.305499999999995</v>
      </c>
      <c r="M8" s="455">
        <v>22.71</v>
      </c>
      <c r="N8" s="456">
        <v>0</v>
      </c>
      <c r="O8" s="520">
        <v>7842</v>
      </c>
      <c r="P8" s="514">
        <f t="shared" si="2"/>
        <v>7842</v>
      </c>
      <c r="Q8" s="427">
        <v>6</v>
      </c>
      <c r="R8" s="459">
        <f t="shared" si="3"/>
        <v>8756.5941390901407</v>
      </c>
      <c r="S8" s="460">
        <f>'Balance de Energía'!K16</f>
        <v>36662.108341542596</v>
      </c>
      <c r="T8" s="461">
        <f t="shared" si="9"/>
        <v>983.97848340955909</v>
      </c>
      <c r="U8" s="515"/>
      <c r="V8" s="461">
        <f t="shared" si="4"/>
        <v>7842</v>
      </c>
      <c r="W8" s="521">
        <f t="shared" si="10"/>
        <v>276937.64214000001</v>
      </c>
      <c r="X8" s="515"/>
      <c r="Y8" s="522">
        <f t="shared" si="11"/>
        <v>68.669211238744879</v>
      </c>
      <c r="Z8" s="460">
        <f t="shared" si="12"/>
        <v>287.50425361437703</v>
      </c>
      <c r="AA8" s="461">
        <f t="shared" si="13"/>
        <v>272.50068111193639</v>
      </c>
      <c r="AE8" s="535" t="str">
        <f t="shared" si="5"/>
        <v>266550</v>
      </c>
      <c r="AF8" s="556">
        <v>335</v>
      </c>
      <c r="AG8" s="557">
        <v>6</v>
      </c>
      <c r="AH8" s="558">
        <v>967936</v>
      </c>
      <c r="AI8" s="559">
        <f t="shared" si="0"/>
        <v>266550</v>
      </c>
      <c r="AJ8" s="560">
        <f t="shared" si="6"/>
        <v>-701386</v>
      </c>
      <c r="AK8" s="536"/>
      <c r="AL8" s="552">
        <f t="shared" si="7"/>
        <v>8562</v>
      </c>
      <c r="AM8" s="561">
        <f t="shared" si="7"/>
        <v>7842</v>
      </c>
      <c r="AN8" s="562">
        <f t="shared" si="8"/>
        <v>-720</v>
      </c>
      <c r="AO8" s="563">
        <f t="shared" si="1"/>
        <v>-9.181331293037491E-2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12</v>
      </c>
      <c r="E9" s="452">
        <v>7</v>
      </c>
      <c r="F9" s="455">
        <v>274392</v>
      </c>
      <c r="G9" s="452">
        <v>0</v>
      </c>
      <c r="H9" s="455">
        <v>449261</v>
      </c>
      <c r="I9" s="452">
        <v>0</v>
      </c>
      <c r="J9" s="452">
        <v>3</v>
      </c>
      <c r="K9" s="452">
        <v>0</v>
      </c>
      <c r="L9" s="455">
        <v>85.236000000000004</v>
      </c>
      <c r="M9" s="455">
        <v>22.69</v>
      </c>
      <c r="N9" s="456">
        <v>0</v>
      </c>
      <c r="O9" s="520">
        <v>9244</v>
      </c>
      <c r="P9" s="514">
        <f t="shared" si="2"/>
        <v>9244</v>
      </c>
      <c r="Q9" s="427">
        <v>7</v>
      </c>
      <c r="R9" s="459">
        <f t="shared" si="3"/>
        <v>8739.5905442410913</v>
      </c>
      <c r="S9" s="460">
        <f>'Balance de Energía'!K17</f>
        <v>36590.917690628601</v>
      </c>
      <c r="T9" s="461">
        <f t="shared" si="9"/>
        <v>982.06778945637143</v>
      </c>
      <c r="U9" s="515"/>
      <c r="V9" s="461">
        <f t="shared" si="4"/>
        <v>9244</v>
      </c>
      <c r="W9" s="521">
        <f t="shared" si="10"/>
        <v>326448.80948</v>
      </c>
      <c r="X9" s="515"/>
      <c r="Y9" s="522">
        <f t="shared" si="11"/>
        <v>80.788774990964654</v>
      </c>
      <c r="Z9" s="460">
        <f t="shared" si="12"/>
        <v>338.24644313217078</v>
      </c>
      <c r="AA9" s="461">
        <f t="shared" si="13"/>
        <v>320.59486069668776</v>
      </c>
      <c r="AE9" s="535" t="str">
        <f t="shared" si="5"/>
        <v>274392</v>
      </c>
      <c r="AF9" s="556">
        <v>335</v>
      </c>
      <c r="AG9" s="557">
        <v>7</v>
      </c>
      <c r="AH9" s="558">
        <v>976498</v>
      </c>
      <c r="AI9" s="559">
        <f t="shared" si="0"/>
        <v>274392</v>
      </c>
      <c r="AJ9" s="560">
        <f t="shared" si="6"/>
        <v>-702106</v>
      </c>
      <c r="AK9" s="536"/>
      <c r="AL9" s="552">
        <f t="shared" si="7"/>
        <v>8577</v>
      </c>
      <c r="AM9" s="561">
        <f t="shared" si="7"/>
        <v>9244</v>
      </c>
      <c r="AN9" s="562">
        <f t="shared" si="8"/>
        <v>667</v>
      </c>
      <c r="AO9" s="563">
        <f t="shared" si="1"/>
        <v>7.2154911293812199E-2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12</v>
      </c>
      <c r="E10" s="452">
        <v>8</v>
      </c>
      <c r="F10" s="455">
        <v>283636</v>
      </c>
      <c r="G10" s="452">
        <v>0</v>
      </c>
      <c r="H10" s="455">
        <v>450181</v>
      </c>
      <c r="I10" s="452">
        <v>0</v>
      </c>
      <c r="J10" s="452">
        <v>3</v>
      </c>
      <c r="K10" s="452">
        <v>0</v>
      </c>
      <c r="L10" s="455">
        <v>85.166499999999999</v>
      </c>
      <c r="M10" s="455">
        <v>22.66</v>
      </c>
      <c r="N10" s="456">
        <v>0</v>
      </c>
      <c r="O10" s="520">
        <v>11035</v>
      </c>
      <c r="P10" s="514">
        <f t="shared" si="2"/>
        <v>11035</v>
      </c>
      <c r="Q10" s="427">
        <v>8</v>
      </c>
      <c r="R10" s="459">
        <f t="shared" si="3"/>
        <v>8699.9280227136733</v>
      </c>
      <c r="S10" s="460">
        <f>'Balance de Energía'!K18</f>
        <v>36424.858645497603</v>
      </c>
      <c r="T10" s="461">
        <f t="shared" si="9"/>
        <v>977.6109119123355</v>
      </c>
      <c r="U10" s="515"/>
      <c r="V10" s="461">
        <f t="shared" si="4"/>
        <v>11035</v>
      </c>
      <c r="W10" s="521">
        <f t="shared" si="10"/>
        <v>389697.38345000002</v>
      </c>
      <c r="X10" s="515"/>
      <c r="Y10" s="522">
        <f t="shared" si="11"/>
        <v>96.003705730645393</v>
      </c>
      <c r="Z10" s="460">
        <f t="shared" si="12"/>
        <v>401.94831515306606</v>
      </c>
      <c r="AA10" s="461">
        <f t="shared" si="13"/>
        <v>380.97241440440558</v>
      </c>
      <c r="AE10" s="535" t="str">
        <f t="shared" si="5"/>
        <v>283636</v>
      </c>
      <c r="AF10" s="556">
        <v>335</v>
      </c>
      <c r="AG10" s="557">
        <v>8</v>
      </c>
      <c r="AH10" s="558">
        <v>985075</v>
      </c>
      <c r="AI10" s="559">
        <f t="shared" si="0"/>
        <v>283636</v>
      </c>
      <c r="AJ10" s="560">
        <f t="shared" si="6"/>
        <v>-701439</v>
      </c>
      <c r="AK10" s="536"/>
      <c r="AL10" s="552">
        <f t="shared" si="7"/>
        <v>6892</v>
      </c>
      <c r="AM10" s="561">
        <f t="shared" si="7"/>
        <v>11035</v>
      </c>
      <c r="AN10" s="562">
        <f t="shared" si="8"/>
        <v>4143</v>
      </c>
      <c r="AO10" s="563">
        <f t="shared" si="1"/>
        <v>0.37544177616674218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12</v>
      </c>
      <c r="E11" s="452">
        <v>9</v>
      </c>
      <c r="F11" s="455">
        <v>294671</v>
      </c>
      <c r="G11" s="452">
        <v>0</v>
      </c>
      <c r="H11" s="455">
        <v>451101</v>
      </c>
      <c r="I11" s="452">
        <v>0</v>
      </c>
      <c r="J11" s="452">
        <v>3</v>
      </c>
      <c r="K11" s="452">
        <v>0</v>
      </c>
      <c r="L11" s="455">
        <v>85.096999999999994</v>
      </c>
      <c r="M11" s="455">
        <v>22.64</v>
      </c>
      <c r="N11" s="456">
        <v>0</v>
      </c>
      <c r="O11" s="520">
        <v>9663</v>
      </c>
      <c r="P11" s="514">
        <f t="shared" si="2"/>
        <v>9663</v>
      </c>
      <c r="Q11" s="427">
        <v>9</v>
      </c>
      <c r="R11" s="467">
        <f t="shared" si="3"/>
        <v>8712.8877185630081</v>
      </c>
      <c r="S11" s="460">
        <f>'Balance de Energía'!K19</f>
        <v>36479.118300079601</v>
      </c>
      <c r="T11" s="461">
        <f t="shared" si="9"/>
        <v>979.06719293492517</v>
      </c>
      <c r="V11" s="468">
        <f t="shared" si="4"/>
        <v>9663</v>
      </c>
      <c r="W11" s="523">
        <f t="shared" si="10"/>
        <v>341245.65620999999</v>
      </c>
      <c r="Y11" s="522">
        <f t="shared" si="11"/>
        <v>84.192634024474359</v>
      </c>
      <c r="Z11" s="460">
        <f t="shared" si="12"/>
        <v>352.49772013366919</v>
      </c>
      <c r="AA11" s="461">
        <f t="shared" si="13"/>
        <v>334.10242672676122</v>
      </c>
      <c r="AE11" s="535" t="str">
        <f t="shared" si="5"/>
        <v>294671</v>
      </c>
      <c r="AF11" s="556">
        <v>335</v>
      </c>
      <c r="AG11" s="557">
        <v>9</v>
      </c>
      <c r="AH11" s="558">
        <v>991967</v>
      </c>
      <c r="AI11" s="559">
        <f t="shared" si="0"/>
        <v>294671</v>
      </c>
      <c r="AJ11" s="560">
        <f t="shared" si="6"/>
        <v>-697296</v>
      </c>
      <c r="AK11" s="536"/>
      <c r="AL11" s="552">
        <f t="shared" si="7"/>
        <v>2730</v>
      </c>
      <c r="AM11" s="561">
        <f t="shared" si="7"/>
        <v>9663</v>
      </c>
      <c r="AN11" s="562">
        <f t="shared" si="8"/>
        <v>6933</v>
      </c>
      <c r="AO11" s="563">
        <f t="shared" si="1"/>
        <v>0.71747904377522509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12</v>
      </c>
      <c r="E12" s="452">
        <v>10</v>
      </c>
      <c r="F12" s="455">
        <v>304334</v>
      </c>
      <c r="G12" s="452">
        <v>0</v>
      </c>
      <c r="H12" s="455">
        <v>452093</v>
      </c>
      <c r="I12" s="452">
        <v>0</v>
      </c>
      <c r="J12" s="452">
        <v>3</v>
      </c>
      <c r="K12" s="452">
        <v>0</v>
      </c>
      <c r="L12" s="455">
        <v>87.431899999999999</v>
      </c>
      <c r="M12" s="455">
        <v>21.7</v>
      </c>
      <c r="N12" s="456">
        <v>0</v>
      </c>
      <c r="O12" s="520">
        <v>2790</v>
      </c>
      <c r="P12" s="514">
        <f t="shared" si="2"/>
        <v>2790</v>
      </c>
      <c r="Q12" s="427">
        <v>10</v>
      </c>
      <c r="R12" s="467">
        <f t="shared" si="3"/>
        <v>8714.1215173023065</v>
      </c>
      <c r="S12" s="460">
        <f>'Balance de Energía'!K20</f>
        <v>36484.283968641299</v>
      </c>
      <c r="T12" s="461">
        <f t="shared" si="9"/>
        <v>979.20583489926014</v>
      </c>
      <c r="V12" s="468">
        <f t="shared" si="4"/>
        <v>2790</v>
      </c>
      <c r="W12" s="523">
        <f t="shared" si="10"/>
        <v>98527.929300000003</v>
      </c>
      <c r="Y12" s="522">
        <f t="shared" si="11"/>
        <v>24.312399033273437</v>
      </c>
      <c r="Z12" s="460">
        <f t="shared" si="12"/>
        <v>101.79115227250922</v>
      </c>
      <c r="AA12" s="461">
        <f t="shared" si="13"/>
        <v>96.47912327110177</v>
      </c>
      <c r="AE12" s="535" t="str">
        <f t="shared" si="5"/>
        <v>304334</v>
      </c>
      <c r="AF12" s="556">
        <v>335</v>
      </c>
      <c r="AG12" s="557">
        <v>10</v>
      </c>
      <c r="AH12" s="558">
        <v>994697</v>
      </c>
      <c r="AI12" s="559">
        <f t="shared" si="0"/>
        <v>304334</v>
      </c>
      <c r="AJ12" s="560">
        <f t="shared" si="6"/>
        <v>-690363</v>
      </c>
      <c r="AK12" s="536"/>
      <c r="AL12" s="552">
        <f t="shared" si="7"/>
        <v>1935</v>
      </c>
      <c r="AM12" s="561">
        <f t="shared" si="7"/>
        <v>2790</v>
      </c>
      <c r="AN12" s="562">
        <f t="shared" si="8"/>
        <v>855</v>
      </c>
      <c r="AO12" s="563">
        <f t="shared" si="1"/>
        <v>0.30645161290322581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12</v>
      </c>
      <c r="E13" s="452">
        <v>11</v>
      </c>
      <c r="F13" s="455">
        <v>307124</v>
      </c>
      <c r="G13" s="452">
        <v>0</v>
      </c>
      <c r="H13" s="455">
        <v>452492</v>
      </c>
      <c r="I13" s="452">
        <v>0</v>
      </c>
      <c r="J13" s="452">
        <v>3</v>
      </c>
      <c r="K13" s="452">
        <v>0</v>
      </c>
      <c r="L13" s="455">
        <v>89.22</v>
      </c>
      <c r="M13" s="455">
        <v>18.2</v>
      </c>
      <c r="N13" s="456">
        <v>0</v>
      </c>
      <c r="O13" s="520">
        <v>7</v>
      </c>
      <c r="P13" s="514">
        <f t="shared" si="2"/>
        <v>7</v>
      </c>
      <c r="Q13" s="427">
        <v>11</v>
      </c>
      <c r="R13" s="467">
        <f t="shared" si="3"/>
        <v>8715.5216824862182</v>
      </c>
      <c r="S13" s="460">
        <f>'Balance de Energía'!K21</f>
        <v>36490.1461802333</v>
      </c>
      <c r="T13" s="461">
        <f t="shared" si="9"/>
        <v>979.36317146097633</v>
      </c>
      <c r="V13" s="468">
        <f t="shared" si="4"/>
        <v>7</v>
      </c>
      <c r="W13" s="523">
        <f t="shared" si="10"/>
        <v>247.20268999999999</v>
      </c>
      <c r="Y13" s="522">
        <f t="shared" si="11"/>
        <v>6.1008651777403534E-2</v>
      </c>
      <c r="Z13" s="460">
        <f t="shared" si="12"/>
        <v>0.25543102326163308</v>
      </c>
      <c r="AA13" s="461">
        <f t="shared" si="13"/>
        <v>0.24210121047208458</v>
      </c>
      <c r="AE13" s="535" t="str">
        <f t="shared" si="5"/>
        <v>307124</v>
      </c>
      <c r="AF13" s="556">
        <v>335</v>
      </c>
      <c r="AG13" s="557">
        <v>11</v>
      </c>
      <c r="AH13" s="558">
        <v>996632</v>
      </c>
      <c r="AI13" s="559">
        <f t="shared" si="0"/>
        <v>307124</v>
      </c>
      <c r="AJ13" s="560">
        <f t="shared" si="6"/>
        <v>-689508</v>
      </c>
      <c r="AK13" s="536"/>
      <c r="AL13" s="552">
        <f t="shared" si="7"/>
        <v>-992976</v>
      </c>
      <c r="AM13" s="561">
        <f t="shared" si="7"/>
        <v>7</v>
      </c>
      <c r="AN13" s="562">
        <f t="shared" si="8"/>
        <v>992983</v>
      </c>
      <c r="AO13" s="563">
        <f t="shared" si="1"/>
        <v>141854.71428571429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12</v>
      </c>
      <c r="E14" s="452">
        <v>12</v>
      </c>
      <c r="F14" s="455">
        <v>307131</v>
      </c>
      <c r="G14" s="452">
        <v>0</v>
      </c>
      <c r="H14" s="455">
        <v>452493</v>
      </c>
      <c r="I14" s="452">
        <v>0</v>
      </c>
      <c r="J14" s="452">
        <v>3</v>
      </c>
      <c r="K14" s="452">
        <v>0</v>
      </c>
      <c r="L14" s="455">
        <v>98.173500000000004</v>
      </c>
      <c r="M14" s="455">
        <v>20.399999999999999</v>
      </c>
      <c r="N14" s="456">
        <v>0</v>
      </c>
      <c r="O14" s="520">
        <v>0</v>
      </c>
      <c r="P14" s="514">
        <f t="shared" si="2"/>
        <v>0</v>
      </c>
      <c r="Q14" s="427">
        <v>12</v>
      </c>
      <c r="R14" s="467">
        <f t="shared" si="3"/>
        <v>8733.9746913481667</v>
      </c>
      <c r="S14" s="460">
        <f>'Balance de Energía'!K22</f>
        <v>36567.405237736501</v>
      </c>
      <c r="T14" s="461">
        <f t="shared" si="9"/>
        <v>981.43673606679351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307131</v>
      </c>
      <c r="AF14" s="556">
        <v>335</v>
      </c>
      <c r="AG14" s="557">
        <v>12</v>
      </c>
      <c r="AH14" s="558">
        <v>3656</v>
      </c>
      <c r="AI14" s="559">
        <f t="shared" si="0"/>
        <v>307131</v>
      </c>
      <c r="AJ14" s="560">
        <f t="shared" si="6"/>
        <v>303475</v>
      </c>
      <c r="AK14" s="536"/>
      <c r="AL14" s="552">
        <f t="shared" si="7"/>
        <v>9158</v>
      </c>
      <c r="AM14" s="561">
        <f t="shared" si="7"/>
        <v>0</v>
      </c>
      <c r="AN14" s="562">
        <f t="shared" si="8"/>
        <v>-9158</v>
      </c>
      <c r="AO14" s="563" t="str">
        <f t="shared" si="1"/>
        <v/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12</v>
      </c>
      <c r="E15" s="452">
        <v>13</v>
      </c>
      <c r="F15" s="455">
        <v>307131</v>
      </c>
      <c r="G15" s="452">
        <v>0</v>
      </c>
      <c r="H15" s="455">
        <v>452493</v>
      </c>
      <c r="I15" s="452">
        <v>0</v>
      </c>
      <c r="J15" s="452">
        <v>3</v>
      </c>
      <c r="K15" s="452">
        <v>0</v>
      </c>
      <c r="L15" s="455">
        <v>104.3399</v>
      </c>
      <c r="M15" s="455">
        <v>19.899999999999999</v>
      </c>
      <c r="N15" s="456">
        <v>0</v>
      </c>
      <c r="O15" s="520">
        <v>98</v>
      </c>
      <c r="P15" s="514">
        <f t="shared" si="2"/>
        <v>98</v>
      </c>
      <c r="Q15" s="427">
        <v>13</v>
      </c>
      <c r="R15" s="467">
        <f t="shared" si="3"/>
        <v>8717.9168265986918</v>
      </c>
      <c r="S15" s="460">
        <f>'Balance de Energía'!K23</f>
        <v>36500.174169603401</v>
      </c>
      <c r="T15" s="461">
        <f t="shared" si="9"/>
        <v>979.63231380489503</v>
      </c>
      <c r="V15" s="468">
        <f t="shared" si="4"/>
        <v>98</v>
      </c>
      <c r="W15" s="523">
        <f t="shared" si="10"/>
        <v>3460.8376600000001</v>
      </c>
      <c r="Y15" s="522">
        <f t="shared" si="11"/>
        <v>0.85435584900667183</v>
      </c>
      <c r="Z15" s="460">
        <f t="shared" si="12"/>
        <v>3.5770170686211333</v>
      </c>
      <c r="AA15" s="461">
        <f t="shared" si="13"/>
        <v>3.3903484045689192</v>
      </c>
      <c r="AE15" s="535" t="str">
        <f t="shared" si="5"/>
        <v>307131</v>
      </c>
      <c r="AF15" s="556">
        <v>335</v>
      </c>
      <c r="AG15" s="557">
        <v>13</v>
      </c>
      <c r="AH15" s="558">
        <v>12814</v>
      </c>
      <c r="AI15" s="559">
        <f t="shared" si="0"/>
        <v>307131</v>
      </c>
      <c r="AJ15" s="560">
        <f t="shared" si="6"/>
        <v>294317</v>
      </c>
      <c r="AK15" s="536"/>
      <c r="AL15" s="552">
        <f t="shared" si="7"/>
        <v>10083</v>
      </c>
      <c r="AM15" s="561">
        <f t="shared" si="7"/>
        <v>98</v>
      </c>
      <c r="AN15" s="562">
        <f t="shared" si="8"/>
        <v>-9985</v>
      </c>
      <c r="AO15" s="563">
        <f t="shared" si="1"/>
        <v>-101.88775510204081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12</v>
      </c>
      <c r="E16" s="452">
        <v>14</v>
      </c>
      <c r="F16" s="455">
        <v>307229</v>
      </c>
      <c r="G16" s="452">
        <v>0</v>
      </c>
      <c r="H16" s="455">
        <v>452506</v>
      </c>
      <c r="I16" s="452">
        <v>0</v>
      </c>
      <c r="J16" s="452">
        <v>3</v>
      </c>
      <c r="K16" s="452">
        <v>0</v>
      </c>
      <c r="L16" s="455">
        <v>99.611599999999996</v>
      </c>
      <c r="M16" s="455">
        <v>16.600000000000001</v>
      </c>
      <c r="N16" s="456">
        <v>0</v>
      </c>
      <c r="O16" s="520">
        <v>7588</v>
      </c>
      <c r="P16" s="514">
        <f t="shared" si="2"/>
        <v>7588</v>
      </c>
      <c r="Q16" s="427">
        <v>14</v>
      </c>
      <c r="R16" s="467">
        <f t="shared" si="3"/>
        <v>8696.9043810299027</v>
      </c>
      <c r="S16" s="460">
        <f>'Balance de Energía'!K24</f>
        <v>36412.199262495997</v>
      </c>
      <c r="T16" s="461">
        <f t="shared" si="9"/>
        <v>977.27114529633013</v>
      </c>
      <c r="V16" s="468">
        <f t="shared" si="4"/>
        <v>7588</v>
      </c>
      <c r="W16" s="523">
        <f t="shared" si="10"/>
        <v>267967.71596</v>
      </c>
      <c r="Y16" s="522">
        <f t="shared" si="11"/>
        <v>65.992110443254901</v>
      </c>
      <c r="Z16" s="460">
        <f t="shared" si="12"/>
        <v>276.29576800381966</v>
      </c>
      <c r="AA16" s="461">
        <f t="shared" si="13"/>
        <v>261.87711667867086</v>
      </c>
      <c r="AE16" s="535" t="str">
        <f t="shared" si="5"/>
        <v>307229</v>
      </c>
      <c r="AF16" s="556">
        <v>335</v>
      </c>
      <c r="AG16" s="557">
        <v>14</v>
      </c>
      <c r="AH16" s="558">
        <v>22897</v>
      </c>
      <c r="AI16" s="559">
        <f t="shared" si="0"/>
        <v>307229</v>
      </c>
      <c r="AJ16" s="560">
        <f t="shared" si="6"/>
        <v>284332</v>
      </c>
      <c r="AK16" s="536"/>
      <c r="AL16" s="552">
        <f t="shared" si="7"/>
        <v>-22897</v>
      </c>
      <c r="AM16" s="561">
        <f t="shared" si="7"/>
        <v>7588</v>
      </c>
      <c r="AN16" s="562">
        <f t="shared" si="8"/>
        <v>30485</v>
      </c>
      <c r="AO16" s="563">
        <f t="shared" si="1"/>
        <v>4.017527675276753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12</v>
      </c>
      <c r="E17" s="452">
        <v>15</v>
      </c>
      <c r="F17" s="455">
        <v>314817</v>
      </c>
      <c r="G17" s="452">
        <v>0</v>
      </c>
      <c r="H17" s="455">
        <v>453583</v>
      </c>
      <c r="I17" s="452">
        <v>0</v>
      </c>
      <c r="J17" s="452">
        <v>3</v>
      </c>
      <c r="K17" s="452">
        <v>0</v>
      </c>
      <c r="L17" s="455">
        <v>87.668199999999999</v>
      </c>
      <c r="M17" s="455">
        <v>21.7</v>
      </c>
      <c r="N17" s="456">
        <v>0</v>
      </c>
      <c r="O17" s="520">
        <v>10049</v>
      </c>
      <c r="P17" s="514">
        <f t="shared" si="2"/>
        <v>10049</v>
      </c>
      <c r="Q17" s="427">
        <v>15</v>
      </c>
      <c r="R17" s="467">
        <f t="shared" si="3"/>
        <v>8847.1321455907382</v>
      </c>
      <c r="S17" s="460">
        <f>'Balance de Energía'!K25</f>
        <v>37041.172867159301</v>
      </c>
      <c r="T17" s="461">
        <f t="shared" si="9"/>
        <v>994.1522392000312</v>
      </c>
      <c r="V17" s="468">
        <f t="shared" si="4"/>
        <v>10049</v>
      </c>
      <c r="W17" s="523">
        <f t="shared" si="10"/>
        <v>354877.11882999999</v>
      </c>
      <c r="Y17" s="522">
        <f t="shared" si="11"/>
        <v>88.904830931041332</v>
      </c>
      <c r="Z17" s="460">
        <f t="shared" si="12"/>
        <v>372.22674614208381</v>
      </c>
      <c r="AA17" s="461">
        <f t="shared" si="13"/>
        <v>352.80188232570003</v>
      </c>
      <c r="AE17" s="535" t="str">
        <f t="shared" si="5"/>
        <v>314817</v>
      </c>
      <c r="AF17" s="556"/>
      <c r="AG17" s="557"/>
      <c r="AH17" s="558"/>
      <c r="AI17" s="559">
        <f t="shared" si="0"/>
        <v>314817</v>
      </c>
      <c r="AJ17" s="560">
        <f t="shared" si="6"/>
        <v>314817</v>
      </c>
      <c r="AK17" s="536"/>
      <c r="AL17" s="552">
        <f t="shared" si="7"/>
        <v>0</v>
      </c>
      <c r="AM17" s="561">
        <f t="shared" si="7"/>
        <v>10049</v>
      </c>
      <c r="AN17" s="562">
        <f t="shared" si="8"/>
        <v>10049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12</v>
      </c>
      <c r="E18" s="452">
        <v>16</v>
      </c>
      <c r="F18" s="455">
        <v>324866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9964</v>
      </c>
      <c r="P18" s="514">
        <f t="shared" si="2"/>
        <v>9964</v>
      </c>
      <c r="Q18" s="427">
        <v>16</v>
      </c>
      <c r="R18" s="467">
        <f t="shared" si="3"/>
        <v>8847.1321455907382</v>
      </c>
      <c r="S18" s="460">
        <f>'Balance de Energía'!K26</f>
        <v>37041.172867159301</v>
      </c>
      <c r="T18" s="461">
        <f t="shared" si="9"/>
        <v>994.1522392000312</v>
      </c>
      <c r="V18" s="468">
        <f t="shared" si="4"/>
        <v>9964</v>
      </c>
      <c r="W18" s="523">
        <f t="shared" si="10"/>
        <v>351875.37187999999</v>
      </c>
      <c r="Y18" s="522">
        <f t="shared" si="11"/>
        <v>88.152824698666109</v>
      </c>
      <c r="Z18" s="460">
        <f t="shared" si="12"/>
        <v>369.0782464483753</v>
      </c>
      <c r="AA18" s="461">
        <f t="shared" si="13"/>
        <v>349.81768887384567</v>
      </c>
      <c r="AE18" s="535" t="str">
        <f t="shared" si="5"/>
        <v>324866</v>
      </c>
      <c r="AF18" s="556"/>
      <c r="AG18" s="557"/>
      <c r="AH18" s="558"/>
      <c r="AI18" s="559">
        <f t="shared" si="0"/>
        <v>324866</v>
      </c>
      <c r="AJ18" s="560">
        <f t="shared" si="6"/>
        <v>324866</v>
      </c>
      <c r="AK18" s="536"/>
      <c r="AL18" s="552">
        <f t="shared" si="7"/>
        <v>0</v>
      </c>
      <c r="AM18" s="561">
        <f t="shared" si="7"/>
        <v>9964</v>
      </c>
      <c r="AN18" s="562">
        <f t="shared" si="8"/>
        <v>9964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</v>
      </c>
      <c r="C19" s="452">
        <v>2015</v>
      </c>
      <c r="D19" s="452">
        <v>12</v>
      </c>
      <c r="E19" s="452">
        <v>17</v>
      </c>
      <c r="F19" s="455">
        <v>334830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10174</v>
      </c>
      <c r="P19" s="514">
        <f t="shared" si="2"/>
        <v>10174</v>
      </c>
      <c r="Q19" s="427">
        <v>17</v>
      </c>
      <c r="R19" s="467">
        <f t="shared" si="3"/>
        <v>8847.1321455907382</v>
      </c>
      <c r="S19" s="460">
        <f>'Balance de Energía'!K27</f>
        <v>37041.172867159301</v>
      </c>
      <c r="T19" s="461">
        <f t="shared" si="9"/>
        <v>994.1522392000312</v>
      </c>
      <c r="V19" s="468">
        <f t="shared" si="4"/>
        <v>10174</v>
      </c>
      <c r="W19" s="523">
        <f t="shared" si="10"/>
        <v>359291.45257999998</v>
      </c>
      <c r="Y19" s="522">
        <f t="shared" si="11"/>
        <v>90.010722449240177</v>
      </c>
      <c r="Z19" s="460">
        <f t="shared" si="12"/>
        <v>376.85689275047872</v>
      </c>
      <c r="AA19" s="461">
        <f t="shared" si="13"/>
        <v>357.19040210783879</v>
      </c>
      <c r="AE19" s="535" t="str">
        <f t="shared" si="5"/>
        <v>334830</v>
      </c>
      <c r="AF19" s="556"/>
      <c r="AG19" s="557"/>
      <c r="AH19" s="558"/>
      <c r="AI19" s="559">
        <f t="shared" si="0"/>
        <v>334830</v>
      </c>
      <c r="AJ19" s="560">
        <f t="shared" si="6"/>
        <v>334830</v>
      </c>
      <c r="AK19" s="536"/>
      <c r="AL19" s="552">
        <f t="shared" si="7"/>
        <v>0</v>
      </c>
      <c r="AM19" s="561">
        <f t="shared" si="7"/>
        <v>10174</v>
      </c>
      <c r="AN19" s="562">
        <f t="shared" si="8"/>
        <v>10174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12</v>
      </c>
      <c r="E20" s="452">
        <v>18</v>
      </c>
      <c r="F20" s="455">
        <v>345004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7760</v>
      </c>
      <c r="P20" s="514">
        <f t="shared" si="2"/>
        <v>7760</v>
      </c>
      <c r="Q20" s="427">
        <v>18</v>
      </c>
      <c r="R20" s="467">
        <f t="shared" si="3"/>
        <v>8847.1321455907382</v>
      </c>
      <c r="S20" s="460">
        <f>'Balance de Energía'!K28</f>
        <v>37041.172867159301</v>
      </c>
      <c r="T20" s="461">
        <f t="shared" si="9"/>
        <v>994.1522392000312</v>
      </c>
      <c r="V20" s="468">
        <f t="shared" si="4"/>
        <v>7760</v>
      </c>
      <c r="W20" s="523">
        <f t="shared" si="10"/>
        <v>274041.83919999999</v>
      </c>
      <c r="Y20" s="522">
        <f t="shared" si="11"/>
        <v>68.653745449784125</v>
      </c>
      <c r="Z20" s="460">
        <f t="shared" si="12"/>
        <v>287.43950144915618</v>
      </c>
      <c r="AA20" s="461">
        <f t="shared" si="13"/>
        <v>272.43930807517489</v>
      </c>
      <c r="AE20" s="535" t="str">
        <f t="shared" si="5"/>
        <v>345004</v>
      </c>
      <c r="AF20" s="556"/>
      <c r="AG20" s="557"/>
      <c r="AH20" s="558"/>
      <c r="AI20" s="559">
        <f t="shared" si="0"/>
        <v>345004</v>
      </c>
      <c r="AJ20" s="560">
        <f t="shared" si="6"/>
        <v>345004</v>
      </c>
      <c r="AK20" s="536"/>
      <c r="AL20" s="552">
        <f t="shared" si="7"/>
        <v>0</v>
      </c>
      <c r="AM20" s="561">
        <f t="shared" si="7"/>
        <v>7760</v>
      </c>
      <c r="AN20" s="562">
        <f t="shared" si="8"/>
        <v>7760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12</v>
      </c>
      <c r="E21" s="452">
        <v>19</v>
      </c>
      <c r="F21" s="455">
        <v>352764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9632</v>
      </c>
      <c r="P21" s="514">
        <f t="shared" si="2"/>
        <v>9632</v>
      </c>
      <c r="Q21" s="427">
        <v>19</v>
      </c>
      <c r="R21" s="467">
        <f t="shared" si="3"/>
        <v>8847.1321455907382</v>
      </c>
      <c r="S21" s="460">
        <f>'Balance de Energía'!K29</f>
        <v>37041.172867159301</v>
      </c>
      <c r="T21" s="461">
        <f t="shared" si="9"/>
        <v>994.1522392000312</v>
      </c>
      <c r="V21" s="468">
        <f t="shared" si="4"/>
        <v>9632</v>
      </c>
      <c r="W21" s="523">
        <f t="shared" si="10"/>
        <v>340150.90143999999</v>
      </c>
      <c r="Y21" s="522">
        <f t="shared" si="11"/>
        <v>85.215576826329993</v>
      </c>
      <c r="Z21" s="460">
        <f t="shared" si="12"/>
        <v>356.78057705647836</v>
      </c>
      <c r="AA21" s="461">
        <f t="shared" si="13"/>
        <v>338.16178033248508</v>
      </c>
      <c r="AE21" s="535" t="str">
        <f t="shared" si="5"/>
        <v>352764</v>
      </c>
      <c r="AF21" s="556"/>
      <c r="AG21" s="557"/>
      <c r="AH21" s="558"/>
      <c r="AI21" s="559">
        <f t="shared" si="0"/>
        <v>352764</v>
      </c>
      <c r="AJ21" s="560">
        <f t="shared" si="6"/>
        <v>352764</v>
      </c>
      <c r="AK21" s="536"/>
      <c r="AL21" s="552">
        <f t="shared" si="7"/>
        <v>0</v>
      </c>
      <c r="AM21" s="561">
        <f t="shared" si="7"/>
        <v>9632</v>
      </c>
      <c r="AN21" s="562">
        <f t="shared" si="8"/>
        <v>9632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12</v>
      </c>
      <c r="E22" s="452">
        <v>20</v>
      </c>
      <c r="F22" s="455">
        <v>362396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9810</v>
      </c>
      <c r="P22" s="514">
        <f t="shared" si="2"/>
        <v>9810</v>
      </c>
      <c r="Q22" s="427">
        <v>20</v>
      </c>
      <c r="R22" s="467">
        <f t="shared" si="3"/>
        <v>8847.1321455907382</v>
      </c>
      <c r="S22" s="460">
        <f>'Balance de Energía'!K30</f>
        <v>37041.172867159301</v>
      </c>
      <c r="T22" s="461">
        <f t="shared" si="9"/>
        <v>994.1522392000312</v>
      </c>
      <c r="V22" s="468">
        <f t="shared" si="4"/>
        <v>9810</v>
      </c>
      <c r="W22" s="523">
        <f t="shared" si="10"/>
        <v>346436.91269999999</v>
      </c>
      <c r="Y22" s="522">
        <f t="shared" si="11"/>
        <v>86.790366348245144</v>
      </c>
      <c r="Z22" s="460">
        <f t="shared" si="12"/>
        <v>363.37390582683275</v>
      </c>
      <c r="AA22" s="461">
        <f t="shared" si="13"/>
        <v>344.41103250225075</v>
      </c>
      <c r="AE22" s="535" t="str">
        <f t="shared" si="5"/>
        <v>362396</v>
      </c>
      <c r="AF22" s="556"/>
      <c r="AG22" s="557"/>
      <c r="AH22" s="558"/>
      <c r="AI22" s="559">
        <f t="shared" si="0"/>
        <v>362396</v>
      </c>
      <c r="AJ22" s="560">
        <f t="shared" si="6"/>
        <v>362396</v>
      </c>
      <c r="AK22" s="536"/>
      <c r="AL22" s="552">
        <f t="shared" si="7"/>
        <v>0</v>
      </c>
      <c r="AM22" s="561">
        <f t="shared" si="7"/>
        <v>9810</v>
      </c>
      <c r="AN22" s="562">
        <f t="shared" si="8"/>
        <v>9810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12</v>
      </c>
      <c r="E23" s="452">
        <v>21</v>
      </c>
      <c r="F23" s="455">
        <v>372206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8812</v>
      </c>
      <c r="P23" s="514">
        <f t="shared" si="2"/>
        <v>8812</v>
      </c>
      <c r="Q23" s="427">
        <v>21</v>
      </c>
      <c r="R23" s="467">
        <f t="shared" si="3"/>
        <v>8847.1321455907382</v>
      </c>
      <c r="S23" s="460">
        <f>'Balance de Energía'!K31</f>
        <v>37041.172867159301</v>
      </c>
      <c r="T23" s="461">
        <f t="shared" si="9"/>
        <v>994.1522392000312</v>
      </c>
      <c r="V23" s="468">
        <f t="shared" si="4"/>
        <v>8812</v>
      </c>
      <c r="W23" s="523">
        <f t="shared" si="10"/>
        <v>311192.87203999999</v>
      </c>
      <c r="Y23" s="522">
        <f t="shared" si="11"/>
        <v>77.960928466945589</v>
      </c>
      <c r="Z23" s="460">
        <f t="shared" si="12"/>
        <v>326.40681530540775</v>
      </c>
      <c r="AA23" s="461">
        <f t="shared" si="13"/>
        <v>309.37309056165475</v>
      </c>
      <c r="AE23" s="535" t="str">
        <f t="shared" si="5"/>
        <v>372206</v>
      </c>
      <c r="AF23" s="556"/>
      <c r="AG23" s="557"/>
      <c r="AH23" s="558"/>
      <c r="AI23" s="559">
        <f t="shared" si="0"/>
        <v>372206</v>
      </c>
      <c r="AJ23" s="560">
        <f t="shared" si="6"/>
        <v>372206</v>
      </c>
      <c r="AK23" s="536"/>
      <c r="AL23" s="552">
        <f t="shared" si="7"/>
        <v>0</v>
      </c>
      <c r="AM23" s="561">
        <f t="shared" si="7"/>
        <v>8812</v>
      </c>
      <c r="AN23" s="562">
        <f t="shared" si="8"/>
        <v>8812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12</v>
      </c>
      <c r="E24" s="452">
        <v>22</v>
      </c>
      <c r="F24" s="455">
        <v>381018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3982</v>
      </c>
      <c r="P24" s="514">
        <f t="shared" si="2"/>
        <v>3982</v>
      </c>
      <c r="Q24" s="427">
        <v>22</v>
      </c>
      <c r="R24" s="467">
        <f t="shared" si="3"/>
        <v>8847.1321455907382</v>
      </c>
      <c r="S24" s="460">
        <f>'Balance de Energía'!K32</f>
        <v>37041.172867159301</v>
      </c>
      <c r="T24" s="461">
        <f t="shared" si="9"/>
        <v>994.1522392000312</v>
      </c>
      <c r="V24" s="468">
        <f t="shared" si="4"/>
        <v>3982</v>
      </c>
      <c r="W24" s="523">
        <f t="shared" si="10"/>
        <v>140623.01594000001</v>
      </c>
      <c r="Y24" s="522">
        <f t="shared" si="11"/>
        <v>35.22928020374232</v>
      </c>
      <c r="Z24" s="460">
        <f t="shared" si="12"/>
        <v>147.49795035702834</v>
      </c>
      <c r="AA24" s="461">
        <f t="shared" si="13"/>
        <v>139.80068617981269</v>
      </c>
      <c r="AE24" s="535" t="str">
        <f t="shared" si="5"/>
        <v>381018</v>
      </c>
      <c r="AF24" s="556"/>
      <c r="AG24" s="557"/>
      <c r="AH24" s="558"/>
      <c r="AI24" s="559">
        <f t="shared" si="0"/>
        <v>381018</v>
      </c>
      <c r="AJ24" s="560">
        <f t="shared" si="6"/>
        <v>381018</v>
      </c>
      <c r="AK24" s="536"/>
      <c r="AL24" s="552">
        <f t="shared" si="7"/>
        <v>700417</v>
      </c>
      <c r="AM24" s="561">
        <f t="shared" si="7"/>
        <v>3982</v>
      </c>
      <c r="AN24" s="562">
        <f t="shared" si="8"/>
        <v>-696435</v>
      </c>
      <c r="AO24" s="563">
        <f t="shared" si="1"/>
        <v>-174.89578101456556</v>
      </c>
      <c r="AP24" s="536"/>
    </row>
    <row r="25" spans="1:42" x14ac:dyDescent="0.2">
      <c r="A25" s="451">
        <v>335</v>
      </c>
      <c r="B25" s="453">
        <v>0.375</v>
      </c>
      <c r="C25" s="452">
        <v>2015</v>
      </c>
      <c r="D25" s="452">
        <v>12</v>
      </c>
      <c r="E25" s="452">
        <v>23</v>
      </c>
      <c r="F25" s="455">
        <v>385000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201</v>
      </c>
      <c r="P25" s="514">
        <f t="shared" si="2"/>
        <v>201</v>
      </c>
      <c r="Q25" s="427">
        <v>23</v>
      </c>
      <c r="R25" s="467">
        <f t="shared" si="3"/>
        <v>8847.1321455907382</v>
      </c>
      <c r="S25" s="460">
        <f>'Balance de Energía'!K33</f>
        <v>37041.172867159301</v>
      </c>
      <c r="T25" s="461">
        <f t="shared" si="9"/>
        <v>994.1522392000312</v>
      </c>
      <c r="V25" s="468">
        <f t="shared" si="4"/>
        <v>201</v>
      </c>
      <c r="W25" s="523">
        <f t="shared" si="10"/>
        <v>7098.2486699999999</v>
      </c>
      <c r="Y25" s="522">
        <f t="shared" si="11"/>
        <v>1.7782735612637384</v>
      </c>
      <c r="Z25" s="460">
        <f t="shared" si="12"/>
        <v>7.4452757462990187</v>
      </c>
      <c r="AA25" s="461">
        <f t="shared" si="13"/>
        <v>7.0567398096791427</v>
      </c>
      <c r="AE25" s="535" t="str">
        <f t="shared" si="5"/>
        <v>385000</v>
      </c>
      <c r="AF25" s="556">
        <v>335</v>
      </c>
      <c r="AG25" s="557">
        <v>23</v>
      </c>
      <c r="AH25" s="558">
        <v>700417</v>
      </c>
      <c r="AI25" s="559">
        <f t="shared" si="0"/>
        <v>385000</v>
      </c>
      <c r="AJ25" s="560">
        <f t="shared" si="6"/>
        <v>-315417</v>
      </c>
      <c r="AK25" s="536"/>
      <c r="AL25" s="552">
        <f t="shared" si="7"/>
        <v>6409</v>
      </c>
      <c r="AM25" s="561">
        <f t="shared" si="7"/>
        <v>201</v>
      </c>
      <c r="AN25" s="562">
        <f t="shared" si="8"/>
        <v>-6208</v>
      </c>
      <c r="AO25" s="563">
        <f t="shared" si="1"/>
        <v>-30.885572139303484</v>
      </c>
      <c r="AP25" s="536"/>
    </row>
    <row r="26" spans="1:42" x14ac:dyDescent="0.2">
      <c r="A26" s="451">
        <v>335</v>
      </c>
      <c r="B26" s="453">
        <v>0.375</v>
      </c>
      <c r="C26" s="452">
        <v>2015</v>
      </c>
      <c r="D26" s="452">
        <v>12</v>
      </c>
      <c r="E26" s="452">
        <v>24</v>
      </c>
      <c r="F26" s="455">
        <v>385201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0</v>
      </c>
      <c r="P26" s="514">
        <f t="shared" si="2"/>
        <v>0</v>
      </c>
      <c r="Q26" s="427">
        <v>24</v>
      </c>
      <c r="R26" s="467">
        <f t="shared" si="3"/>
        <v>8847.1321455907382</v>
      </c>
      <c r="S26" s="460">
        <f>'Balance de Energía'!K34</f>
        <v>37041.172867159301</v>
      </c>
      <c r="T26" s="461">
        <f t="shared" si="9"/>
        <v>994.1522392000312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>385201</v>
      </c>
      <c r="AF26" s="556">
        <v>335</v>
      </c>
      <c r="AG26" s="557">
        <v>24</v>
      </c>
      <c r="AH26" s="558">
        <v>706826</v>
      </c>
      <c r="AI26" s="559">
        <f t="shared" si="0"/>
        <v>385201</v>
      </c>
      <c r="AJ26" s="560">
        <f t="shared" si="6"/>
        <v>-321625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>
        <v>335</v>
      </c>
      <c r="B27" s="453">
        <v>0.375</v>
      </c>
      <c r="C27" s="452">
        <v>2015</v>
      </c>
      <c r="D27" s="452">
        <v>12</v>
      </c>
      <c r="E27" s="452">
        <v>25</v>
      </c>
      <c r="F27" s="455">
        <v>385201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0</v>
      </c>
      <c r="P27" s="514">
        <f t="shared" si="2"/>
        <v>0</v>
      </c>
      <c r="Q27" s="427">
        <v>25</v>
      </c>
      <c r="R27" s="467">
        <f t="shared" si="3"/>
        <v>8847.1321455907382</v>
      </c>
      <c r="S27" s="460">
        <f>'Balance de Energía'!K35</f>
        <v>37041.172867159301</v>
      </c>
      <c r="T27" s="461">
        <f t="shared" si="9"/>
        <v>994.1522392000312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>385201</v>
      </c>
      <c r="AF27" s="556">
        <v>335</v>
      </c>
      <c r="AG27" s="557">
        <v>25</v>
      </c>
      <c r="AH27" s="558">
        <v>714194</v>
      </c>
      <c r="AI27" s="559">
        <f t="shared" si="0"/>
        <v>385201</v>
      </c>
      <c r="AJ27" s="560">
        <f t="shared" si="6"/>
        <v>-328993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>
        <v>335</v>
      </c>
      <c r="B28" s="453">
        <v>0.375</v>
      </c>
      <c r="C28" s="452">
        <v>2015</v>
      </c>
      <c r="D28" s="452">
        <v>12</v>
      </c>
      <c r="E28" s="452">
        <v>26</v>
      </c>
      <c r="F28" s="455">
        <v>385201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0</v>
      </c>
      <c r="P28" s="514">
        <f t="shared" si="2"/>
        <v>0</v>
      </c>
      <c r="Q28" s="427">
        <v>26</v>
      </c>
      <c r="R28" s="467">
        <f t="shared" si="3"/>
        <v>8847.1321455907382</v>
      </c>
      <c r="S28" s="460">
        <f>'Balance de Energía'!K36</f>
        <v>37041.172867159301</v>
      </c>
      <c r="T28" s="461">
        <f t="shared" si="9"/>
        <v>994.1522392000312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>385201</v>
      </c>
      <c r="AF28" s="556">
        <v>335</v>
      </c>
      <c r="AG28" s="557">
        <v>26</v>
      </c>
      <c r="AH28" s="558">
        <v>723973</v>
      </c>
      <c r="AI28" s="559">
        <f t="shared" si="0"/>
        <v>385201</v>
      </c>
      <c r="AJ28" s="560">
        <f t="shared" si="6"/>
        <v>-338772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>
        <v>335</v>
      </c>
      <c r="B29" s="453">
        <v>0.375</v>
      </c>
      <c r="C29" s="452">
        <v>2015</v>
      </c>
      <c r="D29" s="452">
        <v>12</v>
      </c>
      <c r="E29" s="452">
        <v>27</v>
      </c>
      <c r="F29" s="455">
        <v>385201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0</v>
      </c>
      <c r="P29" s="514">
        <f t="shared" si="2"/>
        <v>0</v>
      </c>
      <c r="Q29" s="427">
        <v>27</v>
      </c>
      <c r="R29" s="467">
        <f t="shared" si="3"/>
        <v>8847.1321455907382</v>
      </c>
      <c r="S29" s="460">
        <f>'Balance de Energía'!K37</f>
        <v>37041.172867159301</v>
      </c>
      <c r="T29" s="461">
        <f t="shared" si="9"/>
        <v>994.1522392000312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>385201</v>
      </c>
      <c r="AF29" s="556">
        <v>335</v>
      </c>
      <c r="AG29" s="557">
        <v>27</v>
      </c>
      <c r="AH29" s="558">
        <v>732938</v>
      </c>
      <c r="AI29" s="559">
        <f t="shared" si="0"/>
        <v>385201</v>
      </c>
      <c r="AJ29" s="560">
        <f t="shared" si="6"/>
        <v>-347737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>
        <v>335</v>
      </c>
      <c r="B30" s="453">
        <v>0.375</v>
      </c>
      <c r="C30" s="452">
        <v>2015</v>
      </c>
      <c r="D30" s="452">
        <v>12</v>
      </c>
      <c r="E30" s="452">
        <v>28</v>
      </c>
      <c r="F30" s="455">
        <v>385201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0</v>
      </c>
      <c r="P30" s="514">
        <f t="shared" si="2"/>
        <v>0</v>
      </c>
      <c r="Q30" s="427">
        <v>28</v>
      </c>
      <c r="R30" s="467">
        <f t="shared" si="3"/>
        <v>8847.1321455907382</v>
      </c>
      <c r="S30" s="460">
        <f>'Balance de Energía'!K38</f>
        <v>37041.172867159301</v>
      </c>
      <c r="T30" s="461">
        <f t="shared" si="9"/>
        <v>994.1522392000312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>385201</v>
      </c>
      <c r="AF30" s="556"/>
      <c r="AG30" s="557"/>
      <c r="AH30" s="558"/>
      <c r="AI30" s="559">
        <f t="shared" si="0"/>
        <v>385201</v>
      </c>
      <c r="AJ30" s="560">
        <f t="shared" si="6"/>
        <v>385201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>
        <v>335</v>
      </c>
      <c r="B31" s="453">
        <v>0.375</v>
      </c>
      <c r="C31" s="452">
        <v>2015</v>
      </c>
      <c r="D31" s="452">
        <v>12</v>
      </c>
      <c r="E31" s="452">
        <v>29</v>
      </c>
      <c r="F31" s="455">
        <v>385201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0</v>
      </c>
      <c r="P31" s="514">
        <f t="shared" si="2"/>
        <v>0</v>
      </c>
      <c r="Q31" s="427">
        <v>29</v>
      </c>
      <c r="R31" s="467">
        <f t="shared" si="3"/>
        <v>8847.1321455907382</v>
      </c>
      <c r="S31" s="460">
        <f>'Balance de Energía'!K39</f>
        <v>37041.172867159301</v>
      </c>
      <c r="T31" s="461">
        <f t="shared" si="9"/>
        <v>994.1522392000312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385201</v>
      </c>
      <c r="AF31" s="556"/>
      <c r="AG31" s="557"/>
      <c r="AH31" s="558"/>
      <c r="AI31" s="559">
        <f t="shared" si="0"/>
        <v>385201</v>
      </c>
      <c r="AJ31" s="560">
        <f t="shared" si="6"/>
        <v>385201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>
        <v>335</v>
      </c>
      <c r="B32" s="453">
        <v>0</v>
      </c>
      <c r="C32" s="452">
        <v>2015</v>
      </c>
      <c r="D32" s="452">
        <v>12</v>
      </c>
      <c r="E32" s="452">
        <v>30</v>
      </c>
      <c r="F32" s="455">
        <v>385201</v>
      </c>
      <c r="G32" s="452">
        <v>0</v>
      </c>
      <c r="H32" s="455">
        <v>0</v>
      </c>
      <c r="I32" s="452">
        <v>0</v>
      </c>
      <c r="J32" s="452">
        <v>0</v>
      </c>
      <c r="K32" s="452">
        <v>0</v>
      </c>
      <c r="L32" s="455">
        <v>0</v>
      </c>
      <c r="M32" s="455">
        <v>0</v>
      </c>
      <c r="N32" s="456">
        <v>0</v>
      </c>
      <c r="O32" s="520">
        <v>0</v>
      </c>
      <c r="P32" s="514">
        <f t="shared" si="2"/>
        <v>0</v>
      </c>
      <c r="Q32" s="427">
        <v>30</v>
      </c>
      <c r="R32" s="467">
        <f t="shared" si="3"/>
        <v>8847.1321455907382</v>
      </c>
      <c r="S32" s="460">
        <f>'Balance de Energía'!K40</f>
        <v>37041.172867159301</v>
      </c>
      <c r="T32" s="461">
        <f t="shared" si="9"/>
        <v>994.1522392000312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>385201</v>
      </c>
      <c r="AF32" s="556"/>
      <c r="AG32" s="557"/>
      <c r="AH32" s="558"/>
      <c r="AI32" s="559">
        <f t="shared" si="0"/>
        <v>385201</v>
      </c>
      <c r="AJ32" s="560">
        <f t="shared" si="6"/>
        <v>385201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>
        <v>335</v>
      </c>
      <c r="B33" s="453">
        <v>0.375</v>
      </c>
      <c r="C33" s="452">
        <v>2015</v>
      </c>
      <c r="D33" s="452">
        <v>12</v>
      </c>
      <c r="E33" s="452">
        <v>31</v>
      </c>
      <c r="F33" s="455">
        <v>385201</v>
      </c>
      <c r="G33" s="452">
        <v>0</v>
      </c>
      <c r="H33" s="455">
        <v>0</v>
      </c>
      <c r="I33" s="452">
        <v>0</v>
      </c>
      <c r="J33" s="452">
        <v>0</v>
      </c>
      <c r="K33" s="452">
        <v>0</v>
      </c>
      <c r="L33" s="455">
        <v>0</v>
      </c>
      <c r="M33" s="455">
        <v>0</v>
      </c>
      <c r="N33" s="456">
        <v>0</v>
      </c>
      <c r="O33" s="520">
        <v>0</v>
      </c>
      <c r="P33" s="514">
        <f t="shared" si="2"/>
        <v>0</v>
      </c>
      <c r="Q33" s="427">
        <v>31</v>
      </c>
      <c r="R33" s="478">
        <f t="shared" si="3"/>
        <v>8847.1321455907382</v>
      </c>
      <c r="S33" s="479">
        <f>'Balance de Energía'!K41</f>
        <v>37041.172867159301</v>
      </c>
      <c r="T33" s="480">
        <f t="shared" si="9"/>
        <v>994.1522392000312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>385201</v>
      </c>
      <c r="AF33" s="556"/>
      <c r="AG33" s="557"/>
      <c r="AH33" s="558"/>
      <c r="AI33" s="559">
        <f t="shared" si="0"/>
        <v>385201</v>
      </c>
      <c r="AJ33" s="560">
        <f t="shared" si="6"/>
        <v>385201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>
        <v>335</v>
      </c>
      <c r="B34" s="472">
        <v>0.375</v>
      </c>
      <c r="C34" s="471">
        <v>2016</v>
      </c>
      <c r="D34" s="471">
        <v>1</v>
      </c>
      <c r="E34" s="471">
        <v>1</v>
      </c>
      <c r="F34" s="474">
        <v>385201</v>
      </c>
      <c r="G34" s="471">
        <v>0</v>
      </c>
      <c r="H34" s="474">
        <v>0</v>
      </c>
      <c r="I34" s="471">
        <v>0</v>
      </c>
      <c r="J34" s="471">
        <v>0</v>
      </c>
      <c r="K34" s="471">
        <v>0</v>
      </c>
      <c r="L34" s="474">
        <v>0</v>
      </c>
      <c r="M34" s="474">
        <v>0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385201</v>
      </c>
      <c r="AF34" s="565"/>
      <c r="AG34" s="566"/>
      <c r="AH34" s="567"/>
      <c r="AI34" s="568">
        <f t="shared" si="0"/>
        <v>385201</v>
      </c>
      <c r="AJ34" s="569">
        <f t="shared" si="6"/>
        <v>385201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104.3399</v>
      </c>
      <c r="M36" s="486">
        <f>MAX(M3:M34)</f>
        <v>22.9</v>
      </c>
      <c r="N36" s="484" t="s">
        <v>63</v>
      </c>
      <c r="O36" s="486">
        <f>SUM(O3:O33)</f>
        <v>163190</v>
      </c>
      <c r="Q36" s="484" t="s">
        <v>170</v>
      </c>
      <c r="R36" s="487">
        <f>AVERAGE(R3:R33)</f>
        <v>8795.8574886949718</v>
      </c>
      <c r="S36" s="487">
        <f>AVERAGE(S3:S33)</f>
        <v>36826.496133668152</v>
      </c>
      <c r="T36" s="488">
        <f>AVERAGE(T3:T33)</f>
        <v>988.39050600465373</v>
      </c>
      <c r="V36" s="489">
        <f>SUM(V3:V33)</f>
        <v>163190</v>
      </c>
      <c r="W36" s="490">
        <f>SUM(W3:W33)</f>
        <v>5763000.9973000009</v>
      </c>
      <c r="Y36" s="491">
        <f>SUM(Y3:Y33)</f>
        <v>1433.7674400507542</v>
      </c>
      <c r="Z36" s="492">
        <f>SUM(Z3:Z33)</f>
        <v>6002.8975180044972</v>
      </c>
      <c r="AA36" s="493">
        <f>SUM(AA3:AA33)</f>
        <v>5689.6329071201535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-4182912</v>
      </c>
      <c r="AK36" s="576" t="s">
        <v>175</v>
      </c>
      <c r="AL36" s="577"/>
      <c r="AM36" s="577"/>
      <c r="AN36" s="575">
        <f>SUM(AN3:AN33)</f>
        <v>1103693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41.713000000000001</v>
      </c>
      <c r="M37" s="494">
        <f>AVERAGE(M3:M34)</f>
        <v>10.100624999999997</v>
      </c>
      <c r="N37" s="484" t="s">
        <v>195</v>
      </c>
      <c r="O37" s="497">
        <f>O36*35.31467</f>
        <v>5763000.9972999999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13</v>
      </c>
      <c r="AH37" s="536"/>
      <c r="AI37" s="536"/>
      <c r="AJ37" s="536"/>
      <c r="AK37" s="536"/>
      <c r="AL37" s="536"/>
      <c r="AM37" s="536"/>
      <c r="AN37" s="580">
        <f>IFERROR(AN36/SUM(AM3:AM33),"")</f>
        <v>6.7632391690667317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45.884300000000003</v>
      </c>
      <c r="M44" s="503">
        <f>M37*(1+$L$43)</f>
        <v>11.110687499999997</v>
      </c>
    </row>
    <row r="45" spans="1:42" x14ac:dyDescent="0.2">
      <c r="K45" s="502" t="s">
        <v>184</v>
      </c>
      <c r="L45" s="503">
        <f>L37*(1-$L$43)</f>
        <v>37.541699999999999</v>
      </c>
      <c r="M45" s="503">
        <f>M37*(1-$L$43)</f>
        <v>9.0905624999999972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26" activePane="bottomLeft" state="frozen"/>
      <selection pane="bottomLeft" activeCell="K5" sqref="K5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20151201</v>
      </c>
      <c r="B11" s="209">
        <f>MONSANTO!O3</f>
        <v>0</v>
      </c>
      <c r="C11" s="209">
        <f>CHEMIPLASTICA!O3</f>
        <v>2871</v>
      </c>
      <c r="D11" s="209">
        <f>'UNIFOODS, S.A. DE C.'!O3</f>
        <v>3487</v>
      </c>
      <c r="E11" s="209">
        <f>'DIPASA INTERNATIONAL'!O3</f>
        <v>7630</v>
      </c>
      <c r="F11" s="209">
        <f>SUM(B11:E11)</f>
        <v>13988</v>
      </c>
      <c r="G11" s="210">
        <f>'Comparativo vs. Proveedor'!C17</f>
        <v>14098.227903587942</v>
      </c>
      <c r="H11" s="211">
        <f>'Comparativo vs. Proveedor'!I17</f>
        <v>14098.2302</v>
      </c>
      <c r="I11" s="212">
        <f>(G11-F11)/G11</f>
        <v>7.8185644565931123E-3</v>
      </c>
      <c r="J11" s="213">
        <f>(H11-G11)/H11</f>
        <v>1.6288654855828606E-7</v>
      </c>
      <c r="K11" s="182"/>
      <c r="L11" s="182"/>
      <c r="M11" s="138"/>
    </row>
    <row r="12" spans="1:13" x14ac:dyDescent="0.2">
      <c r="A12" s="342">
        <f>'Comparativo vs. Proveedor'!A18</f>
        <v>20151202</v>
      </c>
      <c r="B12" s="209">
        <f>MONSANTO!O4</f>
        <v>0</v>
      </c>
      <c r="C12" s="209">
        <f>CHEMIPLASTICA!O4</f>
        <v>2776</v>
      </c>
      <c r="D12" s="209">
        <f>'UNIFOODS, S.A. DE C.'!O4</f>
        <v>3230</v>
      </c>
      <c r="E12" s="209">
        <f>'DIPASA INTERNATIONAL'!O4</f>
        <v>9751</v>
      </c>
      <c r="F12" s="209">
        <f t="shared" ref="F12:F33" si="0">SUM(B12:E12)</f>
        <v>15757</v>
      </c>
      <c r="G12" s="179">
        <f>'Comparativo vs. Proveedor'!C18</f>
        <v>15967.282973336576</v>
      </c>
      <c r="H12" s="129">
        <f>'Comparativo vs. Proveedor'!I18</f>
        <v>15967.283600000001</v>
      </c>
      <c r="I12" s="180">
        <f t="shared" ref="I12:I41" si="1">(G12-F12)/G12</f>
        <v>1.3169615249364788E-2</v>
      </c>
      <c r="J12" s="181">
        <f t="shared" ref="J12:J41" si="2">(H12-G12)/H12</f>
        <v>3.9246714735802839E-8</v>
      </c>
      <c r="K12" s="182"/>
    </row>
    <row r="13" spans="1:13" x14ac:dyDescent="0.2">
      <c r="A13" s="342">
        <f>'Comparativo vs. Proveedor'!A19</f>
        <v>20151203</v>
      </c>
      <c r="B13" s="209">
        <f>MONSANTO!O5</f>
        <v>0</v>
      </c>
      <c r="C13" s="209">
        <f>CHEMIPLASTICA!O5</f>
        <v>2966</v>
      </c>
      <c r="D13" s="209">
        <f>'UNIFOODS, S.A. DE C.'!O5</f>
        <v>2935</v>
      </c>
      <c r="E13" s="209">
        <f>'DIPASA INTERNATIONAL'!O5</f>
        <v>9119</v>
      </c>
      <c r="F13" s="209">
        <f t="shared" si="0"/>
        <v>15020</v>
      </c>
      <c r="G13" s="179">
        <f>'Comparativo vs. Proveedor'!C19</f>
        <v>15136.011946310133</v>
      </c>
      <c r="H13" s="129">
        <f>'Comparativo vs. Proveedor'!I19</f>
        <v>15136.014300000001</v>
      </c>
      <c r="I13" s="180">
        <f t="shared" si="1"/>
        <v>7.6646309953801433E-3</v>
      </c>
      <c r="J13" s="181">
        <f t="shared" si="2"/>
        <v>1.5550261920401819E-7</v>
      </c>
      <c r="K13" s="182"/>
    </row>
    <row r="14" spans="1:13" x14ac:dyDescent="0.2">
      <c r="A14" s="342">
        <f>'Comparativo vs. Proveedor'!A20</f>
        <v>20151204</v>
      </c>
      <c r="B14" s="209">
        <f>MONSANTO!O6</f>
        <v>0</v>
      </c>
      <c r="C14" s="209">
        <f>CHEMIPLASTICA!O6</f>
        <v>3158</v>
      </c>
      <c r="D14" s="209">
        <f>'UNIFOODS, S.A. DE C.'!O6</f>
        <v>2903</v>
      </c>
      <c r="E14" s="209">
        <f>'DIPASA INTERNATIONAL'!O6</f>
        <v>9113</v>
      </c>
      <c r="F14" s="209">
        <f t="shared" si="0"/>
        <v>15174</v>
      </c>
      <c r="G14" s="179">
        <f>'Comparativo vs. Proveedor'!C20</f>
        <v>15325.555328706174</v>
      </c>
      <c r="H14" s="129">
        <f>'Comparativo vs. Proveedor'!I20</f>
        <v>15325.555899999999</v>
      </c>
      <c r="I14" s="180">
        <f t="shared" si="1"/>
        <v>9.889059512401278E-3</v>
      </c>
      <c r="J14" s="181">
        <f t="shared" si="2"/>
        <v>3.7277200854252435E-8</v>
      </c>
      <c r="K14" s="182"/>
    </row>
    <row r="15" spans="1:13" x14ac:dyDescent="0.2">
      <c r="A15" s="342">
        <f>'Comparativo vs. Proveedor'!A21</f>
        <v>20151205</v>
      </c>
      <c r="B15" s="209">
        <f>MONSANTO!O7</f>
        <v>0</v>
      </c>
      <c r="C15" s="209">
        <f>CHEMIPLASTICA!O7</f>
        <v>3141</v>
      </c>
      <c r="D15" s="209">
        <f>'UNIFOODS, S.A. DE C.'!O7</f>
        <v>2928</v>
      </c>
      <c r="E15" s="209">
        <f>'DIPASA INTERNATIONAL'!O7</f>
        <v>8926</v>
      </c>
      <c r="F15" s="209">
        <f t="shared" si="0"/>
        <v>14995</v>
      </c>
      <c r="G15" s="179">
        <f>'Comparativo vs. Proveedor'!C21</f>
        <v>15182.379957111309</v>
      </c>
      <c r="H15" s="129">
        <f>'Comparativo vs. Proveedor'!I21</f>
        <v>15182.380300000001</v>
      </c>
      <c r="I15" s="180">
        <f t="shared" si="1"/>
        <v>1.2341935693918745E-2</v>
      </c>
      <c r="J15" s="181">
        <f t="shared" si="2"/>
        <v>2.2584646499920744E-8</v>
      </c>
      <c r="K15" s="182"/>
    </row>
    <row r="16" spans="1:13" x14ac:dyDescent="0.2">
      <c r="A16" s="342">
        <f>'Comparativo vs. Proveedor'!A22</f>
        <v>20151206</v>
      </c>
      <c r="B16" s="209">
        <f>MONSANTO!O8</f>
        <v>0</v>
      </c>
      <c r="C16" s="209">
        <f>CHEMIPLASTICA!O8</f>
        <v>2793</v>
      </c>
      <c r="D16" s="209">
        <f>'UNIFOODS, S.A. DE C.'!O8</f>
        <v>3000</v>
      </c>
      <c r="E16" s="209">
        <f>'DIPASA INTERNATIONAL'!O8</f>
        <v>7842</v>
      </c>
      <c r="F16" s="209">
        <f t="shared" si="0"/>
        <v>13635</v>
      </c>
      <c r="G16" s="179">
        <f>'Comparativo vs. Proveedor'!C22</f>
        <v>13726.67857295566</v>
      </c>
      <c r="H16" s="129">
        <f>'Comparativo vs. Proveedor'!I22</f>
        <v>13726.6792</v>
      </c>
      <c r="I16" s="180">
        <f t="shared" si="1"/>
        <v>6.6788606193697092E-3</v>
      </c>
      <c r="J16" s="181">
        <f t="shared" si="2"/>
        <v>4.5680701924238814E-8</v>
      </c>
      <c r="K16" s="182"/>
    </row>
    <row r="17" spans="1:12" x14ac:dyDescent="0.2">
      <c r="A17" s="342">
        <f>'Comparativo vs. Proveedor'!A23</f>
        <v>20151207</v>
      </c>
      <c r="B17" s="209">
        <f>MONSANTO!O9</f>
        <v>262</v>
      </c>
      <c r="C17" s="209">
        <f>CHEMIPLASTICA!O9</f>
        <v>2062</v>
      </c>
      <c r="D17" s="209">
        <f>'UNIFOODS, S.A. DE C.'!O9</f>
        <v>2919</v>
      </c>
      <c r="E17" s="209">
        <f>'DIPASA INTERNATIONAL'!O9</f>
        <v>9244</v>
      </c>
      <c r="F17" s="209">
        <f t="shared" si="0"/>
        <v>14487</v>
      </c>
      <c r="G17" s="179">
        <f>'Comparativo vs. Proveedor'!C23</f>
        <v>14678.068151281041</v>
      </c>
      <c r="H17" s="129">
        <f>'Comparativo vs. Proveedor'!I23</f>
        <v>14678.068600000001</v>
      </c>
      <c r="I17" s="180">
        <f t="shared" si="1"/>
        <v>1.3017254676281429E-2</v>
      </c>
      <c r="J17" s="181">
        <f t="shared" si="2"/>
        <v>3.057070872986848E-8</v>
      </c>
      <c r="K17" s="182"/>
    </row>
    <row r="18" spans="1:12" x14ac:dyDescent="0.2">
      <c r="A18" s="342">
        <f>'Comparativo vs. Proveedor'!A24</f>
        <v>20151208</v>
      </c>
      <c r="B18" s="209">
        <f>MONSANTO!O10</f>
        <v>300</v>
      </c>
      <c r="C18" s="209">
        <f>CHEMIPLASTICA!O10</f>
        <v>1812</v>
      </c>
      <c r="D18" s="209">
        <f>'UNIFOODS, S.A. DE C.'!O10</f>
        <v>3384</v>
      </c>
      <c r="E18" s="209">
        <f>'DIPASA INTERNATIONAL'!O10</f>
        <v>11035</v>
      </c>
      <c r="F18" s="209">
        <f t="shared" si="0"/>
        <v>16531</v>
      </c>
      <c r="G18" s="179">
        <f>'Comparativo vs. Proveedor'!C24</f>
        <v>16764.125645234686</v>
      </c>
      <c r="H18" s="129">
        <f>'Comparativo vs. Proveedor'!I24</f>
        <v>16764.128199999999</v>
      </c>
      <c r="I18" s="180">
        <f t="shared" si="1"/>
        <v>1.390622154522885E-2</v>
      </c>
      <c r="J18" s="181">
        <f t="shared" si="2"/>
        <v>1.523947611607417E-7</v>
      </c>
      <c r="K18" s="182"/>
    </row>
    <row r="19" spans="1:12" x14ac:dyDescent="0.2">
      <c r="A19" s="342">
        <f>'Comparativo vs. Proveedor'!A25</f>
        <v>20151209</v>
      </c>
      <c r="B19" s="209">
        <f>MONSANTO!O11</f>
        <v>194</v>
      </c>
      <c r="C19" s="209">
        <f>CHEMIPLASTICA!O11</f>
        <v>3490</v>
      </c>
      <c r="D19" s="209">
        <f>'UNIFOODS, S.A. DE C.'!O11</f>
        <v>3638</v>
      </c>
      <c r="E19" s="209">
        <f>'DIPASA INTERNATIONAL'!O11</f>
        <v>9663</v>
      </c>
      <c r="F19" s="209">
        <f t="shared" si="0"/>
        <v>16985</v>
      </c>
      <c r="G19" s="179">
        <f>'Comparativo vs. Proveedor'!C25</f>
        <v>18297.453721073987</v>
      </c>
      <c r="H19" s="129">
        <f>'Comparativo vs. Proveedor'!I25</f>
        <v>18297.454300000001</v>
      </c>
      <c r="I19" s="180">
        <f t="shared" si="1"/>
        <v>7.1728762978773175E-2</v>
      </c>
      <c r="J19" s="181">
        <f t="shared" si="2"/>
        <v>3.1639702687293891E-8</v>
      </c>
      <c r="K19" s="182"/>
      <c r="L19" s="138"/>
    </row>
    <row r="20" spans="1:12" x14ac:dyDescent="0.2">
      <c r="A20" s="342">
        <f>'Comparativo vs. Proveedor'!A26</f>
        <v>20151210</v>
      </c>
      <c r="B20" s="209">
        <f>MONSANTO!O12</f>
        <v>22</v>
      </c>
      <c r="C20" s="209">
        <f>CHEMIPLASTICA!O12</f>
        <v>2976</v>
      </c>
      <c r="D20" s="209">
        <f>'UNIFOODS, S.A. DE C.'!O12</f>
        <v>3875</v>
      </c>
      <c r="E20" s="209">
        <f>'DIPASA INTERNATIONAL'!O12</f>
        <v>2790</v>
      </c>
      <c r="F20" s="209">
        <f t="shared" si="0"/>
        <v>9663</v>
      </c>
      <c r="G20" s="179">
        <f>'Comparativo vs. Proveedor'!C26</f>
        <v>8401.8090782102736</v>
      </c>
      <c r="H20" s="129">
        <f>'Comparativo vs. Proveedor'!I26</f>
        <v>8401.8094000000001</v>
      </c>
      <c r="I20" s="180">
        <f t="shared" si="1"/>
        <v>-0.15010944786409991</v>
      </c>
      <c r="J20" s="181">
        <f t="shared" si="2"/>
        <v>3.8300050762052357E-8</v>
      </c>
      <c r="K20" s="182"/>
      <c r="L20" s="138"/>
    </row>
    <row r="21" spans="1:12" x14ac:dyDescent="0.2">
      <c r="A21" s="342">
        <f>'Comparativo vs. Proveedor'!A27</f>
        <v>20151211</v>
      </c>
      <c r="B21" s="209">
        <f>MONSANTO!O13</f>
        <v>0</v>
      </c>
      <c r="C21" s="209">
        <f>CHEMIPLASTICA!O13</f>
        <v>1849</v>
      </c>
      <c r="D21" s="209">
        <f>'UNIFOODS, S.A. DE C.'!O13</f>
        <v>1900</v>
      </c>
      <c r="E21" s="209">
        <f>'DIPASA INTERNATIONAL'!O13</f>
        <v>7</v>
      </c>
      <c r="F21" s="209">
        <f t="shared" si="0"/>
        <v>3756</v>
      </c>
      <c r="G21" s="179">
        <f>'Comparativo vs. Proveedor'!C27</f>
        <v>3755.9991924036103</v>
      </c>
      <c r="H21" s="129">
        <f>'Comparativo vs. Proveedor'!I27</f>
        <v>3756.0003000000002</v>
      </c>
      <c r="I21" s="180">
        <f>(G21-F21)/G21</f>
        <v>-2.1501505945755769E-7</v>
      </c>
      <c r="J21" s="181">
        <f t="shared" si="2"/>
        <v>2.9488719418613157E-7</v>
      </c>
      <c r="K21" s="182"/>
      <c r="L21" s="138"/>
    </row>
    <row r="22" spans="1:12" x14ac:dyDescent="0.2">
      <c r="A22" s="342">
        <f>'Comparativo vs. Proveedor'!A28</f>
        <v>20151212</v>
      </c>
      <c r="B22" s="209">
        <f>MONSANTO!O14</f>
        <v>0</v>
      </c>
      <c r="C22" s="209">
        <f>CHEMIPLASTICA!O14</f>
        <v>36</v>
      </c>
      <c r="D22" s="209">
        <f>'UNIFOODS, S.A. DE C.'!O14</f>
        <v>1343</v>
      </c>
      <c r="E22" s="209">
        <f>'DIPASA INTERNATIONAL'!O14</f>
        <v>0</v>
      </c>
      <c r="F22" s="209">
        <f t="shared" si="0"/>
        <v>1379</v>
      </c>
      <c r="G22" s="179">
        <f>'Comparativo vs. Proveedor'!C28</f>
        <v>2183.7749864291527</v>
      </c>
      <c r="H22" s="129">
        <f>'Comparativo vs. Proveedor'!I28</f>
        <v>2183.7754</v>
      </c>
      <c r="I22" s="180">
        <f t="shared" si="1"/>
        <v>0.36852468382976494</v>
      </c>
      <c r="J22" s="181">
        <f t="shared" si="2"/>
        <v>1.8938341703358427E-7</v>
      </c>
      <c r="K22" s="182"/>
      <c r="L22" s="138"/>
    </row>
    <row r="23" spans="1:12" x14ac:dyDescent="0.2">
      <c r="A23" s="342">
        <f>'Comparativo vs. Proveedor'!A29</f>
        <v>20151213</v>
      </c>
      <c r="B23" s="209">
        <f>MONSANTO!O15</f>
        <v>0</v>
      </c>
      <c r="C23" s="209">
        <f>CHEMIPLASTICA!O15</f>
        <v>0</v>
      </c>
      <c r="D23" s="209">
        <f>'UNIFOODS, S.A. DE C.'!O15</f>
        <v>3000</v>
      </c>
      <c r="E23" s="209">
        <f>'DIPASA INTERNATIONAL'!O15</f>
        <v>98</v>
      </c>
      <c r="F23" s="209">
        <f t="shared" si="0"/>
        <v>3098</v>
      </c>
      <c r="G23" s="179">
        <f>'Comparativo vs. Proveedor'!C29</f>
        <v>3068.5592701276832</v>
      </c>
      <c r="H23" s="129">
        <f>'Comparativo vs. Proveedor'!I29</f>
        <v>3068.5607</v>
      </c>
      <c r="I23" s="180">
        <f t="shared" si="1"/>
        <v>-9.5943168375208603E-3</v>
      </c>
      <c r="J23" s="181">
        <f t="shared" si="2"/>
        <v>4.6597491675772129E-7</v>
      </c>
      <c r="K23" s="182"/>
    </row>
    <row r="24" spans="1:12" x14ac:dyDescent="0.2">
      <c r="A24" s="342">
        <f>'Comparativo vs. Proveedor'!A30</f>
        <v>20151214</v>
      </c>
      <c r="B24" s="209">
        <f>MONSANTO!O16</f>
        <v>0</v>
      </c>
      <c r="C24" s="209">
        <f>CHEMIPLASTICA!O16</f>
        <v>560</v>
      </c>
      <c r="D24" s="209">
        <f>'UNIFOODS, S.A. DE C.'!O16</f>
        <v>2990</v>
      </c>
      <c r="E24" s="209">
        <f>'DIPASA INTERNATIONAL'!O16</f>
        <v>7588</v>
      </c>
      <c r="F24" s="209">
        <f t="shared" si="0"/>
        <v>11138</v>
      </c>
      <c r="G24" s="179">
        <f>'Comparativo vs. Proveedor'!C30</f>
        <v>10827.195100506389</v>
      </c>
      <c r="H24" s="129">
        <f>'Comparativo vs. Proveedor'!I30</f>
        <v>10827.1955</v>
      </c>
      <c r="I24" s="180">
        <f t="shared" si="1"/>
        <v>-2.870594799562394E-2</v>
      </c>
      <c r="J24" s="181">
        <f t="shared" si="2"/>
        <v>3.689723811951525E-8</v>
      </c>
      <c r="K24" s="182"/>
    </row>
    <row r="25" spans="1:12" x14ac:dyDescent="0.2">
      <c r="A25" s="342">
        <f>'Comparativo vs. Proveedor'!A31</f>
        <v>20151215</v>
      </c>
      <c r="B25" s="209">
        <f>MONSANTO!O17</f>
        <v>0</v>
      </c>
      <c r="C25" s="209">
        <f>CHEMIPLASTICA!O17</f>
        <v>111</v>
      </c>
      <c r="D25" s="209">
        <f>'UNIFOODS, S.A. DE C.'!O17</f>
        <v>3548</v>
      </c>
      <c r="E25" s="209">
        <f>'DIPASA INTERNATIONAL'!O17</f>
        <v>10049</v>
      </c>
      <c r="F25" s="209">
        <f t="shared" si="0"/>
        <v>13708</v>
      </c>
      <c r="G25" s="179">
        <f>'Comparativo vs. Proveedor'!C31</f>
        <v>13838.628904078672</v>
      </c>
      <c r="H25" s="129">
        <f>'Comparativo vs. Proveedor'!I31</f>
        <v>0</v>
      </c>
      <c r="I25" s="180">
        <f t="shared" si="1"/>
        <v>9.4394397728355846E-3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20151216</v>
      </c>
      <c r="B26" s="209">
        <f>MONSANTO!O18</f>
        <v>0</v>
      </c>
      <c r="C26" s="209">
        <f>CHEMIPLASTICA!O18</f>
        <v>229</v>
      </c>
      <c r="D26" s="209">
        <f>'UNIFOODS, S.A. DE C.'!O18</f>
        <v>3226</v>
      </c>
      <c r="E26" s="209">
        <f>'DIPASA INTERNATIONAL'!O18</f>
        <v>9964</v>
      </c>
      <c r="F26" s="209">
        <f t="shared" si="0"/>
        <v>13419</v>
      </c>
      <c r="G26" s="179">
        <f>'Comparativo vs. Proveedor'!C32</f>
        <v>13525.741568588917</v>
      </c>
      <c r="H26" s="129">
        <f>'Comparativo vs. Proveedor'!I32</f>
        <v>0</v>
      </c>
      <c r="I26" s="180">
        <f t="shared" si="1"/>
        <v>7.891735033353383E-3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20151217</v>
      </c>
      <c r="B27" s="209">
        <f>MONSANTO!O19</f>
        <v>0</v>
      </c>
      <c r="C27" s="209">
        <f>CHEMIPLASTICA!O19</f>
        <v>213</v>
      </c>
      <c r="D27" s="209">
        <f>'UNIFOODS, S.A. DE C.'!O19</f>
        <v>3474</v>
      </c>
      <c r="E27" s="209">
        <f>'DIPASA INTERNATIONAL'!O19</f>
        <v>10174</v>
      </c>
      <c r="F27" s="209">
        <f t="shared" si="0"/>
        <v>13861</v>
      </c>
      <c r="G27" s="179">
        <f>'Comparativo vs. Proveedor'!C33</f>
        <v>14042.809971040362</v>
      </c>
      <c r="H27" s="129">
        <f>'Comparativo vs. Proveedor'!I33</f>
        <v>0</v>
      </c>
      <c r="I27" s="180">
        <f t="shared" si="1"/>
        <v>1.2946836951813622E-2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20151218</v>
      </c>
      <c r="B28" s="629">
        <f>MONSANTO!O20</f>
        <v>0</v>
      </c>
      <c r="C28" s="629">
        <f>CHEMIPLASTICA!O20</f>
        <v>176</v>
      </c>
      <c r="D28" s="629">
        <f>'UNIFOODS, S.A. DE C.'!O20</f>
        <v>3875</v>
      </c>
      <c r="E28" s="629">
        <f>'DIPASA INTERNATIONAL'!O20</f>
        <v>7760</v>
      </c>
      <c r="F28" s="629">
        <f t="shared" si="0"/>
        <v>11811</v>
      </c>
      <c r="G28" s="630">
        <f>'Comparativo vs. Proveedor'!C34</f>
        <v>11897.191733633643</v>
      </c>
      <c r="H28" s="631">
        <f>'Comparativo vs. Proveedor'!I34</f>
        <v>0</v>
      </c>
      <c r="I28" s="632">
        <f t="shared" si="1"/>
        <v>7.2447124971497879E-3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20151219</v>
      </c>
      <c r="B29" s="629">
        <f>MONSANTO!O21</f>
        <v>0</v>
      </c>
      <c r="C29" s="629">
        <f>CHEMIPLASTICA!O21</f>
        <v>445</v>
      </c>
      <c r="D29" s="629">
        <f>'UNIFOODS, S.A. DE C.'!O21</f>
        <v>3471</v>
      </c>
      <c r="E29" s="629">
        <f>'DIPASA INTERNATIONAL'!O21</f>
        <v>9632</v>
      </c>
      <c r="F29" s="629">
        <f t="shared" si="0"/>
        <v>13548</v>
      </c>
      <c r="G29" s="630">
        <f>'Comparativo vs. Proveedor'!C35</f>
        <v>13665.462540071872</v>
      </c>
      <c r="H29" s="631">
        <f>'Comparativo vs. Proveedor'!I35</f>
        <v>0</v>
      </c>
      <c r="I29" s="632">
        <f t="shared" si="1"/>
        <v>8.5955773342784019E-3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20151220</v>
      </c>
      <c r="B30" s="629">
        <f>MONSANTO!O22</f>
        <v>0</v>
      </c>
      <c r="C30" s="629">
        <f>CHEMIPLASTICA!O22</f>
        <v>197</v>
      </c>
      <c r="D30" s="629">
        <f>'UNIFOODS, S.A. DE C.'!O22</f>
        <v>3194</v>
      </c>
      <c r="E30" s="629">
        <f>'DIPASA INTERNATIONAL'!O22</f>
        <v>9810</v>
      </c>
      <c r="F30" s="629">
        <f t="shared" si="0"/>
        <v>13201</v>
      </c>
      <c r="G30" s="630">
        <f>'Comparativo vs. Proveedor'!C36</f>
        <v>13336.307545844264</v>
      </c>
      <c r="H30" s="631">
        <f>'Comparativo vs. Proveedor'!I36</f>
        <v>0</v>
      </c>
      <c r="I30" s="632">
        <f t="shared" si="1"/>
        <v>1.0145802755308148E-2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20151221</v>
      </c>
      <c r="B31" s="629">
        <f>MONSANTO!O23</f>
        <v>0</v>
      </c>
      <c r="C31" s="629">
        <f>CHEMIPLASTICA!O23</f>
        <v>297</v>
      </c>
      <c r="D31" s="629">
        <f>'UNIFOODS, S.A. DE C.'!O23</f>
        <v>4000</v>
      </c>
      <c r="E31" s="629">
        <f>'DIPASA INTERNATIONAL'!O23</f>
        <v>8812</v>
      </c>
      <c r="F31" s="629">
        <f t="shared" si="0"/>
        <v>13109</v>
      </c>
      <c r="G31" s="630">
        <f>'Comparativo vs. Proveedor'!C37</f>
        <v>13281.675858786166</v>
      </c>
      <c r="H31" s="631">
        <f>'Comparativo vs. Proveedor'!I37</f>
        <v>0</v>
      </c>
      <c r="I31" s="632">
        <f t="shared" si="1"/>
        <v>1.3001059551678221E-2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20151222</v>
      </c>
      <c r="B32" s="629">
        <f>MONSANTO!O24</f>
        <v>0</v>
      </c>
      <c r="C32" s="629">
        <f>CHEMIPLASTICA!O24</f>
        <v>206</v>
      </c>
      <c r="D32" s="629">
        <f>'UNIFOODS, S.A. DE C.'!O24</f>
        <v>3905</v>
      </c>
      <c r="E32" s="629">
        <f>'DIPASA INTERNATIONAL'!O24</f>
        <v>3982</v>
      </c>
      <c r="F32" s="629">
        <f t="shared" si="0"/>
        <v>8093</v>
      </c>
      <c r="G32" s="630">
        <f>'Comparativo vs. Proveedor'!C38</f>
        <v>8160.0875783350093</v>
      </c>
      <c r="H32" s="631">
        <f>'Comparativo vs. Proveedor'!I38</f>
        <v>0</v>
      </c>
      <c r="I32" s="632">
        <f t="shared" si="1"/>
        <v>8.2214287151925296E-3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20151223</v>
      </c>
      <c r="B33" s="209">
        <f>MONSANTO!O25</f>
        <v>0</v>
      </c>
      <c r="C33" s="209">
        <f>CHEMIPLASTICA!O25</f>
        <v>223</v>
      </c>
      <c r="D33" s="209">
        <f>'UNIFOODS, S.A. DE C.'!O25</f>
        <v>3099</v>
      </c>
      <c r="E33" s="209">
        <f>'DIPASA INTERNATIONAL'!O25</f>
        <v>201</v>
      </c>
      <c r="F33" s="209">
        <f t="shared" si="0"/>
        <v>3523</v>
      </c>
      <c r="G33" s="179">
        <f>'Comparativo vs. Proveedor'!C39</f>
        <v>3585.5948816738201</v>
      </c>
      <c r="H33" s="129">
        <f>'Comparativo vs. Proveedor'!I39</f>
        <v>0</v>
      </c>
      <c r="I33" s="180">
        <f t="shared" si="1"/>
        <v>1.7457321236636649E-2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20151224</v>
      </c>
      <c r="B34" s="209">
        <f>MONSANTO!O26</f>
        <v>0</v>
      </c>
      <c r="C34" s="209">
        <f>CHEMIPLASTICA!O26</f>
        <v>208</v>
      </c>
      <c r="D34" s="209">
        <f>'UNIFOODS, S.A. DE C.'!O26</f>
        <v>115</v>
      </c>
      <c r="E34" s="209">
        <f>'DIPASA INTERNATIONAL'!O26</f>
        <v>0</v>
      </c>
      <c r="F34" s="209">
        <f t="shared" ref="F34:F38" si="3">SUM(B34:E34)</f>
        <v>323</v>
      </c>
      <c r="G34" s="179">
        <f>'Comparativo vs. Proveedor'!C40</f>
        <v>312.69158114743817</v>
      </c>
      <c r="H34" s="129">
        <f>'Comparativo vs. Proveedor'!I40</f>
        <v>0</v>
      </c>
      <c r="I34" s="180">
        <f t="shared" si="1"/>
        <v>-3.2966729755673448E-2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20151225</v>
      </c>
      <c r="B35" s="209">
        <f>MONSANTO!O27</f>
        <v>0</v>
      </c>
      <c r="C35" s="209">
        <f>CHEMIPLASTICA!O27</f>
        <v>230</v>
      </c>
      <c r="D35" s="209">
        <f>'UNIFOODS, S.A. DE C.'!O27</f>
        <v>1987</v>
      </c>
      <c r="E35" s="209">
        <f>'DIPASA INTERNATIONAL'!O27</f>
        <v>0</v>
      </c>
      <c r="F35" s="209">
        <f t="shared" si="3"/>
        <v>2217</v>
      </c>
      <c r="G35" s="179">
        <f>'Comparativo vs. Proveedor'!C41</f>
        <v>2147.3172480445096</v>
      </c>
      <c r="H35" s="129">
        <f>'Comparativo vs. Proveedor'!I41</f>
        <v>0</v>
      </c>
      <c r="I35" s="180">
        <f t="shared" si="1"/>
        <v>-3.2451074483264251E-2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20151226</v>
      </c>
      <c r="B36" s="209">
        <f>MONSANTO!O28</f>
        <v>0</v>
      </c>
      <c r="C36" s="209">
        <f>CHEMIPLASTICA!O28</f>
        <v>994</v>
      </c>
      <c r="D36" s="209">
        <f>'UNIFOODS, S.A. DE C.'!O28</f>
        <v>3759</v>
      </c>
      <c r="E36" s="209">
        <f>'DIPASA INTERNATIONAL'!O28</f>
        <v>0</v>
      </c>
      <c r="F36" s="209">
        <f t="shared" si="3"/>
        <v>4753</v>
      </c>
      <c r="G36" s="179">
        <f>'Comparativo vs. Proveedor'!C42</f>
        <v>4851.8080446454687</v>
      </c>
      <c r="H36" s="129">
        <f>'Comparativo vs. Proveedor'!I42</f>
        <v>0</v>
      </c>
      <c r="I36" s="180">
        <f t="shared" si="1"/>
        <v>2.0365200712034522E-2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20151227</v>
      </c>
      <c r="B37" s="209">
        <f>MONSANTO!O29</f>
        <v>0</v>
      </c>
      <c r="C37" s="209">
        <f>CHEMIPLASTICA!O29</f>
        <v>304</v>
      </c>
      <c r="D37" s="209">
        <f>'UNIFOODS, S.A. DE C.'!O29</f>
        <v>3573</v>
      </c>
      <c r="E37" s="209">
        <f>'DIPASA INTERNATIONAL'!O29</f>
        <v>0</v>
      </c>
      <c r="F37" s="209">
        <f t="shared" si="3"/>
        <v>3877</v>
      </c>
      <c r="G37" s="179">
        <f>'Comparativo vs. Proveedor'!C43</f>
        <v>3906.4587039890221</v>
      </c>
      <c r="H37" s="129">
        <f>'Comparativo vs. Proveedor'!I43</f>
        <v>0</v>
      </c>
      <c r="I37" s="180">
        <f t="shared" si="1"/>
        <v>7.5410253176209831E-3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20151228</v>
      </c>
      <c r="B38" s="209">
        <f>MONSANTO!O30</f>
        <v>0</v>
      </c>
      <c r="C38" s="209">
        <f>CHEMIPLASTICA!O30</f>
        <v>172</v>
      </c>
      <c r="D38" s="209">
        <f>'UNIFOODS, S.A. DE C.'!O30</f>
        <v>3419</v>
      </c>
      <c r="E38" s="209">
        <f>'DIPASA INTERNATIONAL'!O30</f>
        <v>0</v>
      </c>
      <c r="F38" s="209">
        <f t="shared" si="3"/>
        <v>3591</v>
      </c>
      <c r="G38" s="179">
        <f>'Comparativo vs. Proveedor'!C44</f>
        <v>3623.4884822653025</v>
      </c>
      <c r="H38" s="129">
        <f>'Comparativo vs. Proveedor'!I44</f>
        <v>0</v>
      </c>
      <c r="I38" s="180">
        <f t="shared" si="1"/>
        <v>8.9660785246905642E-3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20151229</v>
      </c>
      <c r="B39" s="209">
        <f>MONSANTO!O31</f>
        <v>0</v>
      </c>
      <c r="C39" s="209">
        <f>CHEMIPLASTICA!O31</f>
        <v>80</v>
      </c>
      <c r="D39" s="209">
        <f>'UNIFOODS, S.A. DE C.'!O31</f>
        <v>3752</v>
      </c>
      <c r="E39" s="209">
        <f>'DIPASA INTERNATIONAL'!O31</f>
        <v>0</v>
      </c>
      <c r="F39" s="209">
        <f t="shared" ref="F39:F41" si="4">SUM(B39:E39)</f>
        <v>3832</v>
      </c>
      <c r="G39" s="179">
        <f>'Comparativo vs. Proveedor'!C45</f>
        <v>3842.7460032898512</v>
      </c>
      <c r="H39" s="129">
        <f>'Comparativo vs. Proveedor'!I45</f>
        <v>0</v>
      </c>
      <c r="I39" s="180">
        <f t="shared" si="1"/>
        <v>2.7964386094348399E-3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20151230</v>
      </c>
      <c r="B40" s="209">
        <f>MONSANTO!O32</f>
        <v>0</v>
      </c>
      <c r="C40" s="209">
        <f>CHEMIPLASTICA!O32</f>
        <v>66</v>
      </c>
      <c r="D40" s="209">
        <f>'UNIFOODS, S.A. DE C.'!O32</f>
        <v>3387</v>
      </c>
      <c r="E40" s="209">
        <f>'DIPASA INTERNATIONAL'!O32</f>
        <v>0</v>
      </c>
      <c r="F40" s="209">
        <f t="shared" si="4"/>
        <v>3453</v>
      </c>
      <c r="G40" s="179">
        <f>'Comparativo vs. Proveedor'!C46</f>
        <v>3462.9532995777677</v>
      </c>
      <c r="H40" s="129">
        <f>'Comparativo vs. Proveedor'!I46</f>
        <v>0</v>
      </c>
      <c r="I40" s="180">
        <f t="shared" si="1"/>
        <v>2.8742228718421515E-3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20151231</v>
      </c>
      <c r="B41" s="209">
        <f>MONSANTO!O33</f>
        <v>0</v>
      </c>
      <c r="C41" s="209">
        <f>CHEMIPLASTICA!O33</f>
        <v>2</v>
      </c>
      <c r="D41" s="209">
        <f>'UNIFOODS, S.A. DE C.'!O33</f>
        <v>271</v>
      </c>
      <c r="E41" s="209">
        <f>'DIPASA INTERNATIONAL'!O33</f>
        <v>0</v>
      </c>
      <c r="F41" s="209">
        <f t="shared" si="4"/>
        <v>273</v>
      </c>
      <c r="G41" s="179">
        <f>'Comparativo vs. Proveedor'!C47</f>
        <v>285.86590218739121</v>
      </c>
      <c r="H41" s="183">
        <f>'Comparativo vs. Proveedor'!I47</f>
        <v>0</v>
      </c>
      <c r="I41" s="184">
        <f t="shared" si="1"/>
        <v>4.5006774466432656E-2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778</v>
      </c>
      <c r="C42" s="187">
        <f>SUM(C11:C41)</f>
        <v>34643</v>
      </c>
      <c r="D42" s="187">
        <f t="shared" ref="D42:E42" si="5">SUM(D11:D41)</f>
        <v>93587</v>
      </c>
      <c r="E42" s="187">
        <f t="shared" si="5"/>
        <v>163190</v>
      </c>
      <c r="F42" s="187">
        <f>SUM(F11:F41)</f>
        <v>292198</v>
      </c>
      <c r="G42" s="187">
        <f>SUM(G11:G41)</f>
        <v>295179.95167447405</v>
      </c>
      <c r="H42" s="187">
        <f>SUM(H11:H41)</f>
        <v>167413.13590000005</v>
      </c>
      <c r="I42" s="188">
        <f>(G42-F42)/G42</f>
        <v>1.010214839306758E-2</v>
      </c>
      <c r="J42" s="189">
        <f>(H42-G42)/H42</f>
        <v>-0.76318274003774855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778</v>
      </c>
      <c r="C44" s="405">
        <f>SUM(C11:C24)</f>
        <v>30490</v>
      </c>
      <c r="D44" s="405">
        <f t="shared" ref="D44:E44" si="6">SUM(D11:D24)</f>
        <v>41532</v>
      </c>
      <c r="E44" s="405">
        <f t="shared" si="6"/>
        <v>92806</v>
      </c>
      <c r="F44" s="405">
        <f>SUM(F11:F24)</f>
        <v>165606</v>
      </c>
      <c r="G44" s="405">
        <f>SUM(G11:G24)</f>
        <v>167413.12182727459</v>
      </c>
      <c r="H44" s="405">
        <f>SUM(H11:H24)</f>
        <v>167413.13590000005</v>
      </c>
      <c r="I44" s="385">
        <f>(G44-F44)/G44</f>
        <v>1.0794385813670298E-2</v>
      </c>
      <c r="J44" s="195">
        <f>(H44-G44)/H44</f>
        <v>8.4059864158059494E-8</v>
      </c>
    </row>
    <row r="45" spans="1:12" x14ac:dyDescent="0.2">
      <c r="A45" s="196" t="s">
        <v>52</v>
      </c>
      <c r="B45" s="197">
        <f>B44/$F$44</f>
        <v>4.6978974191756338E-3</v>
      </c>
      <c r="C45" s="197">
        <f>C44/$F$44</f>
        <v>0.18411168677463377</v>
      </c>
      <c r="D45" s="197">
        <f t="shared" ref="D45:E45" si="7">D44/$F$44</f>
        <v>0.25078801492699537</v>
      </c>
      <c r="E45" s="197">
        <f t="shared" si="7"/>
        <v>0.56040240087919524</v>
      </c>
      <c r="F45" s="197">
        <f>SUM(B45:C45)</f>
        <v>0.18880958419380942</v>
      </c>
      <c r="G45" s="197">
        <f>G44/H44</f>
        <v>0.99999991594013582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786.48973908070991</v>
      </c>
      <c r="C46" s="200">
        <f>C45*$H$44</f>
        <v>30822.714838780004</v>
      </c>
      <c r="D46" s="200">
        <f t="shared" ref="D46:E46" si="8">D45*$H$44</f>
        <v>41985.208025064319</v>
      </c>
      <c r="E46" s="200">
        <f t="shared" si="8"/>
        <v>93818.723297075019</v>
      </c>
      <c r="F46" s="201">
        <f>SUM(B46:E46)</f>
        <v>167413.13590000005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1.0912261029190115E-2</v>
      </c>
      <c r="C47" s="197">
        <f>(C46-C44)/C44</f>
        <v>1.091226102919004E-2</v>
      </c>
      <c r="D47" s="197">
        <f t="shared" ref="D47:E47" si="9">(D46-D44)/D44</f>
        <v>1.0912261029190008E-2</v>
      </c>
      <c r="E47" s="197">
        <f t="shared" si="9"/>
        <v>1.0912261029190131E-2</v>
      </c>
      <c r="F47" s="404">
        <f>(F46-F44)/F44</f>
        <v>1.0912261029190079E-2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0</v>
      </c>
      <c r="C49" s="405">
        <f>SUM(C25:C41)</f>
        <v>4153</v>
      </c>
      <c r="D49" s="405">
        <f t="shared" ref="D49:E49" si="10">SUM(D25:D41)</f>
        <v>52055</v>
      </c>
      <c r="E49" s="405">
        <f t="shared" si="10"/>
        <v>70384</v>
      </c>
      <c r="F49" s="405">
        <f>SUM(F25:F41)</f>
        <v>126592</v>
      </c>
      <c r="G49" s="405">
        <f>SUM(G25:G41)</f>
        <v>127766.82984719946</v>
      </c>
      <c r="H49" s="405">
        <f>SUM(H25:H41)</f>
        <v>0</v>
      </c>
      <c r="I49" s="385">
        <f>(G49-F49)/G49</f>
        <v>9.1951083751900357E-3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</v>
      </c>
      <c r="C50" s="197">
        <f>C49/$F$49</f>
        <v>3.2806180485338725E-2</v>
      </c>
      <c r="D50" s="197">
        <f t="shared" ref="D50:E50" si="11">D49/$F$49</f>
        <v>0.41120291961577349</v>
      </c>
      <c r="E50" s="197">
        <f t="shared" si="11"/>
        <v>0.55599089989888772</v>
      </c>
      <c r="F50" s="197">
        <f>SUM(B50:C50)</f>
        <v>3.2806180485338725E-2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0</v>
      </c>
      <c r="C51" s="200">
        <f>C50*$G$49</f>
        <v>4191.5416800067887</v>
      </c>
      <c r="D51" s="200">
        <f t="shared" ref="D51:E51" si="12">D50*$G$49</f>
        <v>52538.093463220168</v>
      </c>
      <c r="E51" s="200">
        <f t="shared" si="12"/>
        <v>71037.194703972491</v>
      </c>
      <c r="F51" s="201">
        <f>SUM(B51:E51)</f>
        <v>127766.82984719945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>
        <f>(C51-C49)/C49</f>
        <v>9.2804430548492026E-3</v>
      </c>
      <c r="D52" s="197">
        <f t="shared" ref="D52:E52" si="13">(D51-D49)/D49</f>
        <v>9.2804430548490621E-3</v>
      </c>
      <c r="E52" s="197">
        <f t="shared" si="13"/>
        <v>9.2804430548489858E-3</v>
      </c>
      <c r="F52" s="404">
        <f>(F51-F49)/F49</f>
        <v>9.2804430548490378E-3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20151201</v>
      </c>
      <c r="B17" s="128">
        <v>497.87426599999998</v>
      </c>
      <c r="C17" s="210">
        <v>14098.227903587942</v>
      </c>
      <c r="D17" s="211">
        <v>68.907317000000006</v>
      </c>
      <c r="E17" s="211">
        <v>20.5</v>
      </c>
      <c r="F17" s="359">
        <v>701.06971099999998</v>
      </c>
      <c r="G17" s="359">
        <f>F17/14.22</f>
        <v>49.301667440225032</v>
      </c>
      <c r="H17" s="131">
        <v>0.59329500000000002</v>
      </c>
      <c r="I17" s="132">
        <v>14098.2302</v>
      </c>
      <c r="J17" s="133"/>
      <c r="K17" s="134"/>
      <c r="L17" s="129">
        <f t="shared" ref="L17:L47" si="0">C17-I17</f>
        <v>-2.2964120580581948E-3</v>
      </c>
      <c r="M17" s="130">
        <f t="shared" ref="M17:M47" si="1">E17-J17</f>
        <v>20.5</v>
      </c>
      <c r="N17" s="130">
        <f t="shared" ref="N17:N52" si="2">G17-K17</f>
        <v>49.301667440225032</v>
      </c>
      <c r="O17" s="135">
        <f t="shared" ref="O17:O52" si="3">L17/I17</f>
        <v>-1.6288654855828606E-7</v>
      </c>
      <c r="Q17" s="136"/>
      <c r="R17" s="136"/>
      <c r="S17" s="137"/>
      <c r="T17" s="137"/>
      <c r="U17" s="137"/>
    </row>
    <row r="18" spans="1:24" x14ac:dyDescent="0.2">
      <c r="A18" s="271">
        <v>20151202</v>
      </c>
      <c r="B18" s="128">
        <v>563.87932899999998</v>
      </c>
      <c r="C18" s="210">
        <v>15967.282973336576</v>
      </c>
      <c r="D18" s="211">
        <v>68.311722000000003</v>
      </c>
      <c r="E18" s="211">
        <v>20.170000000000002</v>
      </c>
      <c r="F18" s="128">
        <v>680.92180800000006</v>
      </c>
      <c r="G18" s="130">
        <f t="shared" ref="G18:G47" si="4">F18/14.22</f>
        <v>47.884796624472578</v>
      </c>
      <c r="H18" s="131">
        <v>0.59436100000000003</v>
      </c>
      <c r="I18" s="132">
        <v>15967.283600000001</v>
      </c>
      <c r="J18" s="133"/>
      <c r="K18" s="134"/>
      <c r="L18" s="129">
        <f t="shared" si="0"/>
        <v>-6.2666342455486301E-4</v>
      </c>
      <c r="M18" s="130">
        <f t="shared" si="1"/>
        <v>20.170000000000002</v>
      </c>
      <c r="N18" s="130">
        <f t="shared" si="2"/>
        <v>47.884796624472578</v>
      </c>
      <c r="O18" s="135">
        <f t="shared" si="3"/>
        <v>-3.9246714735802839E-8</v>
      </c>
      <c r="Q18" s="136"/>
      <c r="R18" s="136"/>
      <c r="S18" s="137"/>
      <c r="T18" s="137"/>
      <c r="U18" s="137"/>
    </row>
    <row r="19" spans="1:24" x14ac:dyDescent="0.2">
      <c r="A19" s="271">
        <v>20151203</v>
      </c>
      <c r="B19" s="128">
        <v>534.52326700000003</v>
      </c>
      <c r="C19" s="210">
        <v>15136.011946310133</v>
      </c>
      <c r="D19" s="211">
        <v>66.315582000000006</v>
      </c>
      <c r="E19" s="211">
        <v>19.059999999999999</v>
      </c>
      <c r="F19" s="128">
        <v>644.33372499999996</v>
      </c>
      <c r="G19" s="130">
        <f t="shared" si="4"/>
        <v>45.311795007032345</v>
      </c>
      <c r="H19" s="131">
        <v>0.58984700000000001</v>
      </c>
      <c r="I19" s="132">
        <v>15136.014300000001</v>
      </c>
      <c r="J19" s="133"/>
      <c r="K19" s="134"/>
      <c r="L19" s="129">
        <f t="shared" si="0"/>
        <v>-2.3536898679594742E-3</v>
      </c>
      <c r="M19" s="130">
        <f t="shared" si="1"/>
        <v>19.059999999999999</v>
      </c>
      <c r="N19" s="130">
        <f t="shared" si="2"/>
        <v>45.311795007032345</v>
      </c>
      <c r="O19" s="135">
        <f t="shared" si="3"/>
        <v>-1.5550261920401819E-7</v>
      </c>
      <c r="Q19" s="136"/>
      <c r="R19" s="136"/>
      <c r="S19" s="137"/>
      <c r="T19" s="137"/>
      <c r="U19" s="137"/>
    </row>
    <row r="20" spans="1:24" x14ac:dyDescent="0.2">
      <c r="A20" s="271">
        <v>20151204</v>
      </c>
      <c r="B20" s="128">
        <v>541.21692900000005</v>
      </c>
      <c r="C20" s="210">
        <v>15325.555328706174</v>
      </c>
      <c r="D20" s="211">
        <v>67.021643999999995</v>
      </c>
      <c r="E20" s="211">
        <v>19.46</v>
      </c>
      <c r="F20" s="128">
        <v>595.179078</v>
      </c>
      <c r="G20" s="130">
        <f t="shared" si="4"/>
        <v>41.855068776371304</v>
      </c>
      <c r="H20" s="131">
        <v>0.58853999999999995</v>
      </c>
      <c r="I20" s="132">
        <v>15325.555899999999</v>
      </c>
      <c r="J20" s="133"/>
      <c r="K20" s="134"/>
      <c r="L20" s="129">
        <f t="shared" si="0"/>
        <v>-5.712938254873734E-4</v>
      </c>
      <c r="M20" s="130">
        <f t="shared" si="1"/>
        <v>19.46</v>
      </c>
      <c r="N20" s="130">
        <f t="shared" si="2"/>
        <v>41.855068776371304</v>
      </c>
      <c r="O20" s="135">
        <f t="shared" si="3"/>
        <v>-3.7277200854252435E-8</v>
      </c>
      <c r="Q20" s="136"/>
      <c r="R20" s="136"/>
      <c r="S20" s="137"/>
      <c r="T20" s="137"/>
      <c r="U20" s="137"/>
    </row>
    <row r="21" spans="1:24" x14ac:dyDescent="0.2">
      <c r="A21" s="271">
        <v>20151205</v>
      </c>
      <c r="B21" s="128">
        <v>536.16073800000004</v>
      </c>
      <c r="C21" s="210">
        <v>15182.379957111309</v>
      </c>
      <c r="D21" s="211">
        <v>67.243646999999996</v>
      </c>
      <c r="E21" s="211">
        <v>19.579999999999998</v>
      </c>
      <c r="F21" s="128">
        <v>600.67336499999999</v>
      </c>
      <c r="G21" s="130">
        <f t="shared" si="4"/>
        <v>42.241446202531641</v>
      </c>
      <c r="H21" s="131">
        <v>0.58782599999999996</v>
      </c>
      <c r="I21" s="132">
        <v>15182.380300000001</v>
      </c>
      <c r="J21" s="133"/>
      <c r="K21" s="134"/>
      <c r="L21" s="129">
        <f t="shared" si="0"/>
        <v>-3.4288869210286066E-4</v>
      </c>
      <c r="M21" s="130">
        <f t="shared" si="1"/>
        <v>19.579999999999998</v>
      </c>
      <c r="N21" s="130">
        <f t="shared" si="2"/>
        <v>42.241446202531641</v>
      </c>
      <c r="O21" s="135">
        <f t="shared" si="3"/>
        <v>-2.2584646499920744E-8</v>
      </c>
      <c r="Q21" s="136"/>
      <c r="R21" s="136"/>
      <c r="S21" s="137"/>
      <c r="T21" s="137"/>
      <c r="U21" s="137"/>
    </row>
    <row r="22" spans="1:24" x14ac:dyDescent="0.2">
      <c r="A22" s="271">
        <v>20151206</v>
      </c>
      <c r="B22" s="128">
        <v>484.75312400000001</v>
      </c>
      <c r="C22" s="210">
        <v>13726.67857295566</v>
      </c>
      <c r="D22" s="211">
        <v>66.864193999999998</v>
      </c>
      <c r="E22" s="211">
        <v>19.37</v>
      </c>
      <c r="F22" s="128">
        <v>665.73383799999999</v>
      </c>
      <c r="G22" s="130">
        <f t="shared" si="4"/>
        <v>46.816725597749645</v>
      </c>
      <c r="H22" s="131">
        <v>0.59363900000000003</v>
      </c>
      <c r="I22" s="132">
        <v>13726.6792</v>
      </c>
      <c r="J22" s="133"/>
      <c r="K22" s="134"/>
      <c r="L22" s="129">
        <f t="shared" si="0"/>
        <v>-6.2704434094484895E-4</v>
      </c>
      <c r="M22" s="130">
        <f t="shared" si="1"/>
        <v>19.37</v>
      </c>
      <c r="N22" s="130">
        <f t="shared" si="2"/>
        <v>46.816725597749645</v>
      </c>
      <c r="O22" s="135">
        <f t="shared" si="3"/>
        <v>-4.5680701924238814E-8</v>
      </c>
      <c r="Q22" s="136"/>
      <c r="R22" s="136"/>
      <c r="S22" s="137"/>
      <c r="T22" s="137"/>
      <c r="U22" s="137"/>
    </row>
    <row r="23" spans="1:24" x14ac:dyDescent="0.2">
      <c r="A23" s="271">
        <v>20151207</v>
      </c>
      <c r="B23" s="128">
        <v>518.351133</v>
      </c>
      <c r="C23" s="210">
        <v>14678.068151281041</v>
      </c>
      <c r="D23" s="211">
        <v>67.292734999999993</v>
      </c>
      <c r="E23" s="211">
        <v>19.61</v>
      </c>
      <c r="F23" s="128">
        <v>680.69411200000002</v>
      </c>
      <c r="G23" s="130">
        <f t="shared" si="4"/>
        <v>47.868784247538677</v>
      </c>
      <c r="H23" s="131">
        <v>0.58596800000000004</v>
      </c>
      <c r="I23" s="132">
        <v>14678.068600000001</v>
      </c>
      <c r="J23" s="133"/>
      <c r="K23" s="134"/>
      <c r="L23" s="129">
        <f t="shared" si="0"/>
        <v>-4.4871895988762844E-4</v>
      </c>
      <c r="M23" s="130">
        <f t="shared" si="1"/>
        <v>19.61</v>
      </c>
      <c r="N23" s="130">
        <f t="shared" si="2"/>
        <v>47.868784247538677</v>
      </c>
      <c r="O23" s="135">
        <f t="shared" si="3"/>
        <v>-3.057070872986848E-8</v>
      </c>
      <c r="Q23" s="136"/>
      <c r="R23" s="136"/>
      <c r="S23" s="137"/>
      <c r="T23" s="137"/>
      <c r="U23" s="137"/>
    </row>
    <row r="24" spans="1:24" x14ac:dyDescent="0.2">
      <c r="A24" s="271">
        <v>20151208</v>
      </c>
      <c r="B24" s="128">
        <v>592.01956499999994</v>
      </c>
      <c r="C24" s="210">
        <v>16764.125645234686</v>
      </c>
      <c r="D24" s="211">
        <v>67.688486999999995</v>
      </c>
      <c r="E24" s="211">
        <v>19.829999999999998</v>
      </c>
      <c r="F24" s="128">
        <v>687.94390699999997</v>
      </c>
      <c r="G24" s="130">
        <f t="shared" si="4"/>
        <v>48.378615119549927</v>
      </c>
      <c r="H24" s="131">
        <v>0.58651699999999996</v>
      </c>
      <c r="I24" s="132">
        <v>16764.128199999999</v>
      </c>
      <c r="J24" s="133"/>
      <c r="K24" s="134"/>
      <c r="L24" s="129">
        <f t="shared" si="0"/>
        <v>-2.5547653131070547E-3</v>
      </c>
      <c r="M24" s="130">
        <f t="shared" si="1"/>
        <v>19.829999999999998</v>
      </c>
      <c r="N24" s="130">
        <f t="shared" si="2"/>
        <v>48.378615119549927</v>
      </c>
      <c r="O24" s="135">
        <f t="shared" si="3"/>
        <v>-1.523947611607417E-7</v>
      </c>
      <c r="Q24" s="136"/>
      <c r="R24" s="136"/>
      <c r="S24" s="137"/>
      <c r="T24" s="137"/>
      <c r="U24" s="137"/>
    </row>
    <row r="25" spans="1:24" x14ac:dyDescent="0.2">
      <c r="A25" s="271">
        <v>20151209</v>
      </c>
      <c r="B25" s="128">
        <v>646.16854000000001</v>
      </c>
      <c r="C25" s="210">
        <v>18297.453721073987</v>
      </c>
      <c r="D25" s="211">
        <v>66.218826000000007</v>
      </c>
      <c r="E25" s="211">
        <v>19.010000000000002</v>
      </c>
      <c r="F25" s="128">
        <v>700.23382600000002</v>
      </c>
      <c r="G25" s="130">
        <f t="shared" si="4"/>
        <v>49.242885091420533</v>
      </c>
      <c r="H25" s="131">
        <v>0.58676700000000004</v>
      </c>
      <c r="I25" s="132">
        <v>18297.454300000001</v>
      </c>
      <c r="J25" s="133"/>
      <c r="K25" s="134"/>
      <c r="L25" s="129">
        <f t="shared" si="0"/>
        <v>-5.7892601398634724E-4</v>
      </c>
      <c r="M25" s="130">
        <f t="shared" si="1"/>
        <v>19.010000000000002</v>
      </c>
      <c r="N25" s="130">
        <f t="shared" si="2"/>
        <v>49.242885091420533</v>
      </c>
      <c r="O25" s="135">
        <f t="shared" si="3"/>
        <v>-3.1639702687293891E-8</v>
      </c>
      <c r="Q25" s="136"/>
      <c r="R25" s="136"/>
      <c r="S25" s="137"/>
      <c r="T25" s="137"/>
      <c r="U25" s="137"/>
    </row>
    <row r="26" spans="1:24" x14ac:dyDescent="0.2">
      <c r="A26" s="271">
        <v>20151210</v>
      </c>
      <c r="B26" s="128">
        <v>296.70711499999999</v>
      </c>
      <c r="C26" s="210">
        <v>8401.8090782102736</v>
      </c>
      <c r="D26" s="211">
        <v>63.823096999999997</v>
      </c>
      <c r="E26" s="211">
        <v>17.68</v>
      </c>
      <c r="F26" s="128">
        <v>623.67864999999995</v>
      </c>
      <c r="G26" s="130">
        <f t="shared" si="4"/>
        <v>43.85925808720112</v>
      </c>
      <c r="H26" s="131">
        <v>0.58745400000000003</v>
      </c>
      <c r="I26" s="132">
        <v>8401.8094000000001</v>
      </c>
      <c r="J26" s="133"/>
      <c r="K26" s="134"/>
      <c r="L26" s="129">
        <f t="shared" si="0"/>
        <v>-3.2178972651308868E-4</v>
      </c>
      <c r="M26" s="130">
        <f t="shared" si="1"/>
        <v>17.68</v>
      </c>
      <c r="N26" s="130">
        <f t="shared" si="2"/>
        <v>43.85925808720112</v>
      </c>
      <c r="O26" s="135">
        <f t="shared" si="3"/>
        <v>-3.8300050762052357E-8</v>
      </c>
      <c r="Q26" s="136"/>
      <c r="R26" s="136"/>
      <c r="S26" s="137"/>
      <c r="T26" s="137"/>
      <c r="U26" s="137"/>
    </row>
    <row r="27" spans="1:24" x14ac:dyDescent="0.2">
      <c r="A27" s="271">
        <v>20151211</v>
      </c>
      <c r="B27" s="128">
        <v>132.64187200000001</v>
      </c>
      <c r="C27" s="210">
        <v>3755.9991924036103</v>
      </c>
      <c r="D27" s="211">
        <v>74.407768000000004</v>
      </c>
      <c r="E27" s="211">
        <v>23.56</v>
      </c>
      <c r="F27" s="128">
        <v>617.71752900000001</v>
      </c>
      <c r="G27" s="130">
        <f t="shared" si="4"/>
        <v>43.440051265822781</v>
      </c>
      <c r="H27" s="131">
        <v>0.59125499999999998</v>
      </c>
      <c r="I27" s="132">
        <v>3756.0003000000002</v>
      </c>
      <c r="J27" s="133"/>
      <c r="K27" s="134"/>
      <c r="L27" s="129">
        <f t="shared" si="0"/>
        <v>-1.1075963898292684E-3</v>
      </c>
      <c r="M27" s="130">
        <f t="shared" si="1"/>
        <v>23.56</v>
      </c>
      <c r="N27" s="130">
        <f t="shared" si="2"/>
        <v>43.440051265822781</v>
      </c>
      <c r="O27" s="135">
        <f t="shared" si="3"/>
        <v>-2.9488719418613157E-7</v>
      </c>
      <c r="Q27" s="136"/>
      <c r="R27" s="136"/>
      <c r="S27" s="137"/>
      <c r="T27" s="137"/>
      <c r="U27" s="137"/>
    </row>
    <row r="28" spans="1:24" x14ac:dyDescent="0.2">
      <c r="A28" s="271">
        <v>20151212</v>
      </c>
      <c r="B28" s="128">
        <v>77.119292999999999</v>
      </c>
      <c r="C28" s="210">
        <v>2183.7749864291527</v>
      </c>
      <c r="D28" s="211">
        <v>59.494098999999999</v>
      </c>
      <c r="E28" s="211">
        <v>15.27</v>
      </c>
      <c r="F28" s="128">
        <v>767.55737299999998</v>
      </c>
      <c r="G28" s="130">
        <f t="shared" si="4"/>
        <v>53.977311744022501</v>
      </c>
      <c r="H28" s="131">
        <v>0.58714</v>
      </c>
      <c r="I28" s="132">
        <v>2183.7754</v>
      </c>
      <c r="J28" s="133"/>
      <c r="K28" s="134"/>
      <c r="L28" s="129">
        <f t="shared" si="0"/>
        <v>-4.1357084728588234E-4</v>
      </c>
      <c r="M28" s="130">
        <f t="shared" si="1"/>
        <v>15.27</v>
      </c>
      <c r="N28" s="130">
        <f t="shared" si="2"/>
        <v>53.977311744022501</v>
      </c>
      <c r="O28" s="135">
        <f t="shared" si="3"/>
        <v>-1.8938341703358427E-7</v>
      </c>
      <c r="Q28" s="136"/>
      <c r="R28" s="136"/>
      <c r="S28" s="137"/>
      <c r="T28" s="137"/>
      <c r="U28" s="137"/>
    </row>
    <row r="29" spans="1:24" x14ac:dyDescent="0.2">
      <c r="A29" s="271">
        <v>20151213</v>
      </c>
      <c r="B29" s="128">
        <v>108.36515799999999</v>
      </c>
      <c r="C29" s="210">
        <v>3068.5592701276832</v>
      </c>
      <c r="D29" s="211">
        <v>63.688091</v>
      </c>
      <c r="E29" s="211">
        <v>17.600000000000001</v>
      </c>
      <c r="F29" s="128">
        <v>749.67492700000003</v>
      </c>
      <c r="G29" s="130">
        <f t="shared" si="4"/>
        <v>52.719755766526021</v>
      </c>
      <c r="H29" s="131">
        <v>0.58995399999999998</v>
      </c>
      <c r="I29" s="132">
        <v>3068.5607</v>
      </c>
      <c r="J29" s="133"/>
      <c r="K29" s="134"/>
      <c r="L29" s="129">
        <f t="shared" si="0"/>
        <v>-1.429872316748515E-3</v>
      </c>
      <c r="M29" s="130">
        <f t="shared" si="1"/>
        <v>17.600000000000001</v>
      </c>
      <c r="N29" s="130">
        <f t="shared" si="2"/>
        <v>52.719755766526021</v>
      </c>
      <c r="O29" s="135">
        <f t="shared" si="3"/>
        <v>-4.6597491675772129E-7</v>
      </c>
      <c r="Q29" s="136"/>
      <c r="R29" s="136"/>
      <c r="S29" s="137"/>
      <c r="T29" s="137"/>
      <c r="U29" s="137"/>
    </row>
    <row r="30" spans="1:24" x14ac:dyDescent="0.2">
      <c r="A30" s="271">
        <v>20151214</v>
      </c>
      <c r="B30" s="128">
        <v>382.35882199999998</v>
      </c>
      <c r="C30" s="210">
        <v>10827.195100506389</v>
      </c>
      <c r="D30" s="211">
        <v>66.674560999999997</v>
      </c>
      <c r="E30" s="211">
        <v>19.260000000000002</v>
      </c>
      <c r="F30" s="128">
        <v>708.52093500000001</v>
      </c>
      <c r="G30" s="130">
        <f t="shared" si="4"/>
        <v>49.825663502109705</v>
      </c>
      <c r="H30" s="131">
        <v>0.588619</v>
      </c>
      <c r="I30" s="132">
        <v>10827.1955</v>
      </c>
      <c r="J30" s="133"/>
      <c r="K30" s="134"/>
      <c r="L30" s="129">
        <f t="shared" si="0"/>
        <v>-3.9949361053004395E-4</v>
      </c>
      <c r="M30" s="130">
        <f t="shared" si="1"/>
        <v>19.260000000000002</v>
      </c>
      <c r="N30" s="130">
        <f t="shared" si="2"/>
        <v>49.825663502109705</v>
      </c>
      <c r="O30" s="135">
        <f t="shared" si="3"/>
        <v>-3.689723811951525E-8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20151215</v>
      </c>
      <c r="B31" s="128">
        <v>488.706613</v>
      </c>
      <c r="C31" s="210">
        <v>13838.628904078672</v>
      </c>
      <c r="D31" s="211">
        <v>66.985399999999998</v>
      </c>
      <c r="E31" s="211">
        <v>19.440000000000001</v>
      </c>
      <c r="F31" s="128">
        <v>706.57780000000002</v>
      </c>
      <c r="G31" s="130">
        <f t="shared" si="4"/>
        <v>49.689015471167366</v>
      </c>
      <c r="H31" s="131">
        <v>0.59</v>
      </c>
      <c r="I31" s="132">
        <v>0</v>
      </c>
      <c r="J31" s="133"/>
      <c r="K31" s="134"/>
      <c r="L31" s="129">
        <f t="shared" si="0"/>
        <v>13838.628904078672</v>
      </c>
      <c r="M31" s="130">
        <f t="shared" si="1"/>
        <v>19.440000000000001</v>
      </c>
      <c r="N31" s="130">
        <f t="shared" si="2"/>
        <v>49.689015471167366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20151216</v>
      </c>
      <c r="B32" s="128">
        <v>477.65710000000001</v>
      </c>
      <c r="C32" s="210">
        <v>13525.741568588917</v>
      </c>
      <c r="D32" s="211">
        <v>67.221299999999999</v>
      </c>
      <c r="E32" s="211">
        <v>19.57</v>
      </c>
      <c r="F32" s="128">
        <v>680.26589999999999</v>
      </c>
      <c r="G32" s="130">
        <f t="shared" si="4"/>
        <v>47.838670886075946</v>
      </c>
      <c r="H32" s="131">
        <v>0.58940000000000003</v>
      </c>
      <c r="I32" s="132">
        <v>0</v>
      </c>
      <c r="J32" s="133"/>
      <c r="K32" s="134"/>
      <c r="L32" s="129">
        <f t="shared" si="0"/>
        <v>13525.741568588917</v>
      </c>
      <c r="M32" s="130">
        <f t="shared" si="1"/>
        <v>19.57</v>
      </c>
      <c r="N32" s="130">
        <f t="shared" si="2"/>
        <v>47.838670886075946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20151217</v>
      </c>
      <c r="B33" s="128">
        <v>495.91719999999998</v>
      </c>
      <c r="C33" s="210">
        <v>14042.809971040362</v>
      </c>
      <c r="D33" s="211">
        <v>67.018500000000003</v>
      </c>
      <c r="E33" s="211">
        <v>19.45</v>
      </c>
      <c r="F33" s="128">
        <v>630.13639999999998</v>
      </c>
      <c r="G33" s="130">
        <f t="shared" si="4"/>
        <v>44.313389592123769</v>
      </c>
      <c r="H33" s="131">
        <v>0.59040000000000004</v>
      </c>
      <c r="I33" s="132">
        <v>0</v>
      </c>
      <c r="J33" s="133"/>
      <c r="K33" s="134"/>
      <c r="L33" s="129">
        <f t="shared" si="0"/>
        <v>14042.809971040362</v>
      </c>
      <c r="M33" s="130">
        <f t="shared" si="1"/>
        <v>19.45</v>
      </c>
      <c r="N33" s="130">
        <f t="shared" si="2"/>
        <v>44.313389592123769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20151218</v>
      </c>
      <c r="B34" s="128">
        <v>420.1454</v>
      </c>
      <c r="C34" s="210">
        <v>11897.191733633643</v>
      </c>
      <c r="D34" s="211">
        <v>64.096299999999999</v>
      </c>
      <c r="E34" s="211">
        <v>17.829999999999998</v>
      </c>
      <c r="F34" s="128">
        <v>592.27610000000004</v>
      </c>
      <c r="G34" s="130">
        <f t="shared" si="4"/>
        <v>41.650921237693389</v>
      </c>
      <c r="H34" s="131">
        <v>0.58779999999999999</v>
      </c>
      <c r="I34" s="132">
        <v>0</v>
      </c>
      <c r="J34" s="133"/>
      <c r="K34" s="134"/>
      <c r="L34" s="129">
        <f t="shared" si="0"/>
        <v>11897.191733633643</v>
      </c>
      <c r="M34" s="130">
        <f t="shared" si="1"/>
        <v>17.829999999999998</v>
      </c>
      <c r="N34" s="130">
        <f t="shared" si="2"/>
        <v>41.650921237693389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20151219</v>
      </c>
      <c r="B35" s="128">
        <v>482.59129999999999</v>
      </c>
      <c r="C35" s="210">
        <v>13665.462540071872</v>
      </c>
      <c r="D35" s="211">
        <v>65.040400000000005</v>
      </c>
      <c r="E35" s="211">
        <v>18.36</v>
      </c>
      <c r="F35" s="128">
        <v>616.24829999999997</v>
      </c>
      <c r="G35" s="130">
        <f t="shared" si="4"/>
        <v>43.3367299578059</v>
      </c>
      <c r="H35" s="131">
        <v>0.5867</v>
      </c>
      <c r="I35" s="132">
        <v>0</v>
      </c>
      <c r="J35" s="133"/>
      <c r="K35" s="134"/>
      <c r="L35" s="129">
        <f t="shared" si="0"/>
        <v>13665.462540071872</v>
      </c>
      <c r="M35" s="130">
        <f t="shared" si="1"/>
        <v>18.36</v>
      </c>
      <c r="N35" s="130">
        <f t="shared" si="2"/>
        <v>43.3367299578059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20151220</v>
      </c>
      <c r="B36" s="128">
        <v>470.96730000000002</v>
      </c>
      <c r="C36" s="210">
        <v>13336.307545844264</v>
      </c>
      <c r="D36" s="211">
        <v>66.760999999999996</v>
      </c>
      <c r="E36" s="211">
        <v>19.309999999999999</v>
      </c>
      <c r="F36" s="128">
        <v>693.76279999999997</v>
      </c>
      <c r="G36" s="130">
        <f t="shared" si="4"/>
        <v>48.787819971870597</v>
      </c>
      <c r="H36" s="131">
        <v>0.58620000000000005</v>
      </c>
      <c r="I36" s="132">
        <v>0</v>
      </c>
      <c r="J36" s="133"/>
      <c r="K36" s="134"/>
      <c r="L36" s="129">
        <f t="shared" si="0"/>
        <v>13336.307545844264</v>
      </c>
      <c r="M36" s="130">
        <f t="shared" si="1"/>
        <v>19.309999999999999</v>
      </c>
      <c r="N36" s="130">
        <f t="shared" si="2"/>
        <v>48.787819971870597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20151221</v>
      </c>
      <c r="B37" s="128">
        <v>469.03800000000001</v>
      </c>
      <c r="C37" s="210">
        <v>13281.675858786166</v>
      </c>
      <c r="D37" s="211">
        <v>67.186300000000003</v>
      </c>
      <c r="E37" s="211">
        <v>19.55</v>
      </c>
      <c r="F37" s="128">
        <v>745.60220000000004</v>
      </c>
      <c r="G37" s="130">
        <f t="shared" si="4"/>
        <v>52.433347398030939</v>
      </c>
      <c r="H37" s="131">
        <v>0.58589999999999998</v>
      </c>
      <c r="I37" s="132">
        <v>0</v>
      </c>
      <c r="J37" s="133"/>
      <c r="K37" s="134"/>
      <c r="L37" s="129">
        <f t="shared" si="0"/>
        <v>13281.675858786166</v>
      </c>
      <c r="M37" s="130">
        <f t="shared" si="1"/>
        <v>19.55</v>
      </c>
      <c r="N37" s="130">
        <f t="shared" si="2"/>
        <v>52.433347398030939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20151222</v>
      </c>
      <c r="B38" s="627">
        <v>288.17079999999999</v>
      </c>
      <c r="C38" s="628">
        <v>8160.0875783350093</v>
      </c>
      <c r="D38" s="211">
        <v>66.141499999999994</v>
      </c>
      <c r="E38" s="211">
        <v>18.97</v>
      </c>
      <c r="F38" s="128">
        <v>749.35630000000003</v>
      </c>
      <c r="G38" s="130">
        <f t="shared" si="4"/>
        <v>52.697348804500706</v>
      </c>
      <c r="H38" s="131">
        <v>0.58630000000000004</v>
      </c>
      <c r="I38" s="132">
        <v>0</v>
      </c>
      <c r="J38" s="133"/>
      <c r="K38" s="134"/>
      <c r="L38" s="129">
        <f t="shared" si="0"/>
        <v>8160.0875783350093</v>
      </c>
      <c r="M38" s="130">
        <f t="shared" si="1"/>
        <v>18.97</v>
      </c>
      <c r="N38" s="130">
        <f t="shared" si="2"/>
        <v>52.697348804500706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20151223</v>
      </c>
      <c r="B39" s="627">
        <v>126.6241</v>
      </c>
      <c r="C39" s="628">
        <v>3585.5948816738201</v>
      </c>
      <c r="D39" s="211">
        <v>64.555000000000007</v>
      </c>
      <c r="E39" s="211">
        <v>18.09</v>
      </c>
      <c r="F39" s="128">
        <v>751.80240000000003</v>
      </c>
      <c r="G39" s="130">
        <f t="shared" si="4"/>
        <v>52.869367088607596</v>
      </c>
      <c r="H39" s="131">
        <v>0.59009999999999996</v>
      </c>
      <c r="I39" s="132">
        <v>0</v>
      </c>
      <c r="J39" s="133"/>
      <c r="K39" s="134"/>
      <c r="L39" s="129">
        <f t="shared" si="0"/>
        <v>3585.5948816738201</v>
      </c>
      <c r="M39" s="130">
        <f t="shared" si="1"/>
        <v>18.09</v>
      </c>
      <c r="N39" s="130">
        <f t="shared" si="2"/>
        <v>52.869367088607596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20151224</v>
      </c>
      <c r="B40" s="627">
        <v>11.0426</v>
      </c>
      <c r="C40" s="628">
        <v>312.69158114743817</v>
      </c>
      <c r="D40" s="211">
        <v>64.147900000000007</v>
      </c>
      <c r="E40" s="211">
        <v>17.86</v>
      </c>
      <c r="F40" s="128">
        <v>724.98209999999995</v>
      </c>
      <c r="G40" s="130">
        <f t="shared" si="4"/>
        <v>50.983270042194086</v>
      </c>
      <c r="H40" s="131">
        <v>0.59960000000000002</v>
      </c>
      <c r="I40" s="132">
        <v>0</v>
      </c>
      <c r="J40" s="133"/>
      <c r="K40" s="134"/>
      <c r="L40" s="129">
        <f t="shared" si="0"/>
        <v>312.69158114743817</v>
      </c>
      <c r="M40" s="130">
        <f t="shared" si="1"/>
        <v>17.86</v>
      </c>
      <c r="N40" s="130">
        <f t="shared" si="2"/>
        <v>50.983270042194086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20151225</v>
      </c>
      <c r="B41" s="627">
        <v>75.831800000000001</v>
      </c>
      <c r="C41" s="628">
        <v>2147.3172480445096</v>
      </c>
      <c r="D41" s="211">
        <v>67.975399999999993</v>
      </c>
      <c r="E41" s="211">
        <v>19.989999999999998</v>
      </c>
      <c r="F41" s="128">
        <v>732.9153</v>
      </c>
      <c r="G41" s="130">
        <f t="shared" si="4"/>
        <v>51.541160337552739</v>
      </c>
      <c r="H41" s="131">
        <v>0.60229999999999995</v>
      </c>
      <c r="I41" s="132">
        <v>0</v>
      </c>
      <c r="J41" s="133"/>
      <c r="K41" s="134"/>
      <c r="L41" s="129">
        <f t="shared" si="0"/>
        <v>2147.3172480445096</v>
      </c>
      <c r="M41" s="130">
        <f t="shared" si="1"/>
        <v>19.989999999999998</v>
      </c>
      <c r="N41" s="130">
        <f t="shared" si="2"/>
        <v>51.541160337552739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20151226</v>
      </c>
      <c r="B42" s="627">
        <v>171.34</v>
      </c>
      <c r="C42" s="628">
        <v>4851.8080446454687</v>
      </c>
      <c r="D42" s="211">
        <v>66.309399999999997</v>
      </c>
      <c r="E42" s="211">
        <v>19.059999999999999</v>
      </c>
      <c r="F42" s="128">
        <v>696.80610000000001</v>
      </c>
      <c r="G42" s="130">
        <f t="shared" si="4"/>
        <v>49.001835443037976</v>
      </c>
      <c r="H42" s="131">
        <v>0.60260000000000002</v>
      </c>
      <c r="I42" s="132">
        <v>0</v>
      </c>
      <c r="J42" s="133"/>
      <c r="K42" s="134"/>
      <c r="L42" s="129">
        <f t="shared" si="0"/>
        <v>4851.8080446454687</v>
      </c>
      <c r="M42" s="130">
        <f t="shared" si="1"/>
        <v>19.059999999999999</v>
      </c>
      <c r="N42" s="130">
        <f t="shared" si="2"/>
        <v>49.001835443037976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20151227</v>
      </c>
      <c r="B43" s="128">
        <v>137.95529999999999</v>
      </c>
      <c r="C43" s="210">
        <v>3906.4587039890221</v>
      </c>
      <c r="D43" s="211">
        <v>65.173599999999993</v>
      </c>
      <c r="E43" s="211">
        <v>18.43</v>
      </c>
      <c r="F43" s="128">
        <v>672.58889999999997</v>
      </c>
      <c r="G43" s="130">
        <f t="shared" si="4"/>
        <v>47.298797468354429</v>
      </c>
      <c r="H43" s="131">
        <v>0.60260000000000002</v>
      </c>
      <c r="I43" s="132">
        <v>0</v>
      </c>
      <c r="J43" s="133"/>
      <c r="K43" s="134"/>
      <c r="L43" s="129">
        <f t="shared" si="0"/>
        <v>3906.4587039890221</v>
      </c>
      <c r="M43" s="130">
        <f t="shared" si="1"/>
        <v>18.43</v>
      </c>
      <c r="N43" s="130">
        <f t="shared" si="2"/>
        <v>47.298797468354429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20151228</v>
      </c>
      <c r="B44" s="128">
        <v>127.9623</v>
      </c>
      <c r="C44" s="210">
        <v>3623.4884822653025</v>
      </c>
      <c r="D44" s="211">
        <v>63.703299999999999</v>
      </c>
      <c r="E44" s="211">
        <v>17.61</v>
      </c>
      <c r="F44" s="128">
        <v>652.93730000000005</v>
      </c>
      <c r="G44" s="130">
        <f t="shared" si="4"/>
        <v>45.91682841068917</v>
      </c>
      <c r="H44" s="131">
        <v>0.60129999999999995</v>
      </c>
      <c r="I44" s="132">
        <v>0</v>
      </c>
      <c r="J44" s="133"/>
      <c r="K44" s="134"/>
      <c r="L44" s="129">
        <f t="shared" si="0"/>
        <v>3623.4884822653025</v>
      </c>
      <c r="M44" s="130">
        <f t="shared" si="1"/>
        <v>17.61</v>
      </c>
      <c r="N44" s="130">
        <f t="shared" si="2"/>
        <v>45.91682841068917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>
        <v>20151229</v>
      </c>
      <c r="B45" s="128">
        <v>135.705307</v>
      </c>
      <c r="C45" s="210">
        <v>3842.7460032898512</v>
      </c>
      <c r="D45" s="211">
        <v>66.709969000000001</v>
      </c>
      <c r="E45" s="211">
        <v>19.28</v>
      </c>
      <c r="F45" s="128">
        <v>637.29779099999996</v>
      </c>
      <c r="G45" s="130">
        <f t="shared" si="4"/>
        <v>44.817003586497883</v>
      </c>
      <c r="H45" s="131">
        <v>1044.0352780000001</v>
      </c>
      <c r="I45" s="132">
        <v>0</v>
      </c>
      <c r="J45" s="133"/>
      <c r="K45" s="134"/>
      <c r="L45" s="129">
        <f t="shared" si="0"/>
        <v>3842.7460032898512</v>
      </c>
      <c r="M45" s="130">
        <f t="shared" si="1"/>
        <v>19.28</v>
      </c>
      <c r="N45" s="130">
        <f t="shared" si="2"/>
        <v>44.817003586497883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>
        <v>20151230</v>
      </c>
      <c r="B46" s="128">
        <v>122.293053</v>
      </c>
      <c r="C46" s="210">
        <v>3462.9532995777677</v>
      </c>
      <c r="D46" s="211">
        <v>66.749381999999997</v>
      </c>
      <c r="E46" s="211">
        <v>19.309999999999999</v>
      </c>
      <c r="F46" s="128">
        <v>653.89721699999996</v>
      </c>
      <c r="G46" s="130">
        <f t="shared" si="4"/>
        <v>45.984333122362862</v>
      </c>
      <c r="H46" s="131">
        <v>1047.3948969999999</v>
      </c>
      <c r="I46" s="132">
        <v>0</v>
      </c>
      <c r="J46" s="133"/>
      <c r="K46" s="134"/>
      <c r="L46" s="129">
        <f t="shared" si="0"/>
        <v>3462.9532995777677</v>
      </c>
      <c r="M46" s="130">
        <f t="shared" si="1"/>
        <v>19.309999999999999</v>
      </c>
      <c r="N46" s="130">
        <f t="shared" si="2"/>
        <v>45.984333122362862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>
        <v>20151231</v>
      </c>
      <c r="B47" s="128">
        <v>10.09526</v>
      </c>
      <c r="C47" s="210">
        <v>285.86590218739121</v>
      </c>
      <c r="D47" s="211">
        <v>68.410233000000005</v>
      </c>
      <c r="E47" s="211">
        <v>20.23</v>
      </c>
      <c r="F47" s="128">
        <v>721.20849599999997</v>
      </c>
      <c r="G47" s="130">
        <f t="shared" si="4"/>
        <v>50.717897046413498</v>
      </c>
      <c r="H47" s="131">
        <v>1044.005615</v>
      </c>
      <c r="I47" s="132">
        <v>0</v>
      </c>
      <c r="J47" s="133"/>
      <c r="K47" s="134"/>
      <c r="L47" s="129">
        <f t="shared" si="0"/>
        <v>285.86590218739121</v>
      </c>
      <c r="M47" s="130">
        <f t="shared" si="1"/>
        <v>20.23</v>
      </c>
      <c r="N47" s="130">
        <f t="shared" si="2"/>
        <v>50.717897046413498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3676.7587859999999</v>
      </c>
      <c r="C48" s="362">
        <f>SUM(C17:C23)</f>
        <v>104114.20483328884</v>
      </c>
      <c r="D48" s="362">
        <f>SUM(D17:D23)/7</f>
        <v>67.422405857142863</v>
      </c>
      <c r="E48" s="362">
        <f>SUM(E17:E23)/7</f>
        <v>19.678571428571427</v>
      </c>
      <c r="F48" s="362">
        <f>SUM(F17:F23)/7</f>
        <v>652.65794814285721</v>
      </c>
      <c r="G48" s="362">
        <f>SUM(G17:G23)/7</f>
        <v>45.897183413703033</v>
      </c>
      <c r="H48" s="395"/>
      <c r="I48" s="361">
        <f>SUM(I17:I23)</f>
        <v>104114.2121</v>
      </c>
      <c r="J48" s="362" t="e">
        <f>AVERAGE(J17:J23)</f>
        <v>#DIV/0!</v>
      </c>
      <c r="K48" s="396" t="e">
        <f>AVERAGE(K17:K23)</f>
        <v>#DIV/0!</v>
      </c>
      <c r="L48" s="362">
        <f>C48-I48</f>
        <v>-7.2667111671762541E-3</v>
      </c>
      <c r="M48" s="370" t="e">
        <f>E48-J48</f>
        <v>#DIV/0!</v>
      </c>
      <c r="N48" s="370" t="e">
        <f t="shared" si="2"/>
        <v>#DIV/0!</v>
      </c>
      <c r="O48" s="363">
        <f t="shared" si="3"/>
        <v>-6.9795573732015532E-8</v>
      </c>
    </row>
    <row r="49" spans="1:23" s="191" customFormat="1" x14ac:dyDescent="0.2">
      <c r="A49" s="364" t="s">
        <v>138</v>
      </c>
      <c r="B49" s="397">
        <f>SUM(B24:B30)</f>
        <v>2235.380365</v>
      </c>
      <c r="C49" s="206">
        <f>SUM(C24:C30)</f>
        <v>63298.916993985782</v>
      </c>
      <c r="D49" s="206">
        <f>SUM(D24:D30)/7</f>
        <v>65.999275571428569</v>
      </c>
      <c r="E49" s="206">
        <f>SUM(E24:E30)/7</f>
        <v>18.887142857142855</v>
      </c>
      <c r="F49" s="206">
        <f>SUM(F24:F30)/7</f>
        <v>693.6181638571428</v>
      </c>
      <c r="G49" s="206">
        <f>SUM(G18:G24)/7</f>
        <v>45.765318796463724</v>
      </c>
      <c r="H49" s="398"/>
      <c r="I49" s="365">
        <f>SUM(I24:I30)</f>
        <v>63298.923800000004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-6.8060142220929265E-3</v>
      </c>
      <c r="M49" s="206" t="e">
        <f>E49-J49</f>
        <v>#DIV/0!</v>
      </c>
      <c r="N49" s="206" t="e">
        <f t="shared" si="2"/>
        <v>#DIV/0!</v>
      </c>
      <c r="O49" s="366">
        <f t="shared" si="3"/>
        <v>-1.0752179995346028E-7</v>
      </c>
      <c r="P49" s="367">
        <f>C49-I49</f>
        <v>-6.8060142220929265E-3</v>
      </c>
      <c r="Q49" s="191">
        <f>P49/7</f>
        <v>-9.722877460132752E-4</v>
      </c>
    </row>
    <row r="50" spans="1:23" s="191" customFormat="1" x14ac:dyDescent="0.2">
      <c r="A50" s="364" t="s">
        <v>139</v>
      </c>
      <c r="B50" s="397">
        <f>SUM(B31:B37)</f>
        <v>3305.0229130000002</v>
      </c>
      <c r="C50" s="206">
        <f>SUM(C31:C37)</f>
        <v>93587.8181220439</v>
      </c>
      <c r="D50" s="206">
        <f>SUM(D38:D44)/7</f>
        <v>65.429442857142845</v>
      </c>
      <c r="E50" s="206">
        <f>SUM(E38:E44)/7</f>
        <v>18.572857142857142</v>
      </c>
      <c r="F50" s="206">
        <f>SUM(F31:F37)/7</f>
        <v>666.40992857142851</v>
      </c>
      <c r="G50" s="206">
        <f>SUM(G19:G25)/7</f>
        <v>45.959331434599157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93587.8181220439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938.92689999999993</v>
      </c>
      <c r="C51" s="206">
        <f>SUM(C38:C44)</f>
        <v>26587.44652010057</v>
      </c>
      <c r="D51" s="206">
        <f>SUM(D32:D38)/7</f>
        <v>66.209328571428571</v>
      </c>
      <c r="E51" s="206">
        <f>SUM(E32:E38)/7</f>
        <v>19.005714285714284</v>
      </c>
      <c r="F51" s="206">
        <f>SUM(F38:F44)/7</f>
        <v>711.62691428571429</v>
      </c>
      <c r="G51" s="206">
        <f>SUM(G20:G26)/7</f>
        <v>45.751826160337544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26587.44652010057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268.09361999999999</v>
      </c>
      <c r="C52" s="401">
        <f>SUM(C45:C47)</f>
        <v>7591.5652050550098</v>
      </c>
      <c r="D52" s="401">
        <f>SUM(D45:D47)/7</f>
        <v>28.838512000000001</v>
      </c>
      <c r="E52" s="401">
        <f>SUM(E45:E47)/7</f>
        <v>8.4028571428571439</v>
      </c>
      <c r="F52" s="401">
        <f>SUM(F45:F47)/7</f>
        <v>287.48621485714284</v>
      </c>
      <c r="G52" s="401">
        <f>SUM(G21:G27)/7</f>
        <v>45.978252230259194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7591.5652050550098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167413.12182727459</v>
      </c>
      <c r="D54" s="141"/>
      <c r="E54" s="141"/>
      <c r="F54" s="141"/>
      <c r="G54" s="141"/>
      <c r="H54" s="142"/>
      <c r="I54" s="140">
        <f>SUM(I17:I30)</f>
        <v>167413.13590000005</v>
      </c>
      <c r="J54" s="141"/>
      <c r="K54" s="141"/>
      <c r="L54" s="140">
        <f>C54-I54</f>
        <v>-1.4072725462028757E-2</v>
      </c>
      <c r="M54" s="141"/>
      <c r="N54" s="141"/>
      <c r="O54" s="390">
        <f>L54/I54</f>
        <v>-8.4059864158059494E-8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127766.82984719946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127766.82984719946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295179.95167447405</v>
      </c>
      <c r="D56" s="161"/>
      <c r="E56" s="161"/>
      <c r="F56" s="161"/>
      <c r="G56" s="161"/>
      <c r="H56" s="162"/>
      <c r="I56" s="160">
        <f>I55+I54</f>
        <v>167413.13590000005</v>
      </c>
      <c r="J56" s="161"/>
      <c r="K56" s="161"/>
      <c r="L56" s="160">
        <f>C56-I56</f>
        <v>127766.815774474</v>
      </c>
      <c r="M56" s="161"/>
      <c r="N56" s="161"/>
      <c r="O56" s="392">
        <f>L56/I56</f>
        <v>0.76318274003774855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9521.9339249830336</v>
      </c>
      <c r="D57" s="150"/>
      <c r="E57" s="150"/>
      <c r="F57" s="150"/>
      <c r="G57" s="150"/>
      <c r="H57" s="151"/>
      <c r="I57" s="149">
        <f>AVERAGE(I17:I47)</f>
        <v>5400.4237387096791</v>
      </c>
      <c r="J57" s="150"/>
      <c r="K57" s="150"/>
      <c r="L57" s="152">
        <f>C57-I57</f>
        <v>4121.5101862733545</v>
      </c>
      <c r="M57" s="150"/>
      <c r="N57" s="150"/>
      <c r="O57" s="393">
        <f>L57/I57</f>
        <v>0.76318274003774844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20151201</v>
      </c>
      <c r="B11" s="130">
        <f>('Balance Volumétrico'!B11/'Balance Volumétrico'!F11)*G11</f>
        <v>0</v>
      </c>
      <c r="C11" s="130">
        <f>('Balance Volumétrico'!C11/'Balance Volumétrico'!F11)*G11</f>
        <v>2893.6239856449088</v>
      </c>
      <c r="D11" s="130">
        <f>('Balance Volumétrico'!D11/'Balance Volumétrico'!F11)*G11</f>
        <v>3514.4781741357701</v>
      </c>
      <c r="E11" s="130">
        <f>('Balance Volumétrico'!E11/'Balance Volumétrico'!F11)*G11</f>
        <v>7690.1257438072635</v>
      </c>
      <c r="F11" s="130">
        <f>SUM(B11:E11)</f>
        <v>14098.227903587944</v>
      </c>
      <c r="G11" s="179">
        <f>'Comparativo vs. Proveedor'!C17</f>
        <v>14098.227903587942</v>
      </c>
      <c r="H11" s="129">
        <f>'Comparativo vs. Proveedor'!I17</f>
        <v>14098.2302</v>
      </c>
      <c r="I11" s="180">
        <f>(G11-F11)/G11</f>
        <v>-1.2902255630886284E-16</v>
      </c>
      <c r="J11" s="181">
        <f>(H11-G11)/H11</f>
        <v>1.6288654855828606E-7</v>
      </c>
      <c r="K11" s="204"/>
    </row>
    <row r="12" spans="1:11" x14ac:dyDescent="0.2">
      <c r="A12" s="338">
        <f>'Comparativo vs. Proveedor'!A18</f>
        <v>20151202</v>
      </c>
      <c r="B12" s="130">
        <f>('Balance Volumétrico'!B12/'Balance Volumétrico'!F12)*G12</f>
        <v>0</v>
      </c>
      <c r="C12" s="130">
        <f>('Balance Volumétrico'!C12/'Balance Volumétrico'!F12)*G12</f>
        <v>2813.0467432875762</v>
      </c>
      <c r="D12" s="130">
        <f>('Balance Volumétrico'!D12/'Balance Volumétrico'!F12)*G12</f>
        <v>3273.1055406408036</v>
      </c>
      <c r="E12" s="130">
        <f>('Balance Volumétrico'!E12/'Balance Volumétrico'!F12)*G12</f>
        <v>9881.1306894081972</v>
      </c>
      <c r="F12" s="130">
        <f t="shared" ref="F12:F41" si="0">SUM(B12:E12)</f>
        <v>15967.282973336576</v>
      </c>
      <c r="G12" s="179">
        <f>'Comparativo vs. Proveedor'!C18</f>
        <v>15967.282973336576</v>
      </c>
      <c r="H12" s="129">
        <f>'Comparativo vs. Proveedor'!I18</f>
        <v>15967.283600000001</v>
      </c>
      <c r="I12" s="180">
        <f t="shared" ref="I12:I42" si="1">(G12-F12)/G12</f>
        <v>0</v>
      </c>
      <c r="J12" s="181">
        <f t="shared" ref="J12:J42" si="2">(H12-G12)/H12</f>
        <v>3.9246714735802839E-8</v>
      </c>
      <c r="K12" s="204"/>
    </row>
    <row r="13" spans="1:11" x14ac:dyDescent="0.2">
      <c r="A13" s="338">
        <f>'Comparativo vs. Proveedor'!A19</f>
        <v>20151203</v>
      </c>
      <c r="B13" s="130">
        <f>('Balance Volumétrico'!B13/'Balance Volumétrico'!F13)*G13</f>
        <v>0</v>
      </c>
      <c r="C13" s="130">
        <f>('Balance Volumétrico'!C13/'Balance Volumétrico'!F13)*G13</f>
        <v>2988.9088836721608</v>
      </c>
      <c r="D13" s="130">
        <f>('Balance Volumétrico'!D13/'Balance Volumétrico'!F13)*G13</f>
        <v>2957.6694449014803</v>
      </c>
      <c r="E13" s="130">
        <f>('Balance Volumétrico'!E13/'Balance Volumétrico'!F13)*G13</f>
        <v>9189.4336177364912</v>
      </c>
      <c r="F13" s="130">
        <f t="shared" si="0"/>
        <v>15136.011946310133</v>
      </c>
      <c r="G13" s="179">
        <f>'Comparativo vs. Proveedor'!C19</f>
        <v>15136.011946310133</v>
      </c>
      <c r="H13" s="129">
        <f>'Comparativo vs. Proveedor'!I19</f>
        <v>15136.014300000001</v>
      </c>
      <c r="I13" s="180">
        <f t="shared" si="1"/>
        <v>0</v>
      </c>
      <c r="J13" s="181">
        <f t="shared" si="2"/>
        <v>1.5550261920401819E-7</v>
      </c>
      <c r="K13" s="204"/>
    </row>
    <row r="14" spans="1:11" x14ac:dyDescent="0.2">
      <c r="A14" s="338">
        <f>'Comparativo vs. Proveedor'!A20</f>
        <v>20151204</v>
      </c>
      <c r="B14" s="130">
        <f>('Balance Volumétrico'!B14/'Balance Volumétrico'!F14)*G14</f>
        <v>0</v>
      </c>
      <c r="C14" s="130">
        <f>('Balance Volumétrico'!C14/'Balance Volumétrico'!F14)*G14</f>
        <v>3189.5415663670819</v>
      </c>
      <c r="D14" s="130">
        <f>('Balance Volumétrico'!D14/'Balance Volumétrico'!F14)*G14</f>
        <v>2931.9946697794926</v>
      </c>
      <c r="E14" s="130">
        <f>('Balance Volumétrico'!E14/'Balance Volumétrico'!F14)*G14</f>
        <v>9204.019092559598</v>
      </c>
      <c r="F14" s="130">
        <f t="shared" si="0"/>
        <v>15325.555328706172</v>
      </c>
      <c r="G14" s="179">
        <f>'Comparativo vs. Proveedor'!C20</f>
        <v>15325.555328706174</v>
      </c>
      <c r="H14" s="129">
        <f>'Comparativo vs. Proveedor'!I20</f>
        <v>15325.555899999999</v>
      </c>
      <c r="I14" s="180">
        <f t="shared" si="1"/>
        <v>1.1868995051283539E-16</v>
      </c>
      <c r="J14" s="181">
        <f t="shared" si="2"/>
        <v>3.7277200854252435E-8</v>
      </c>
      <c r="K14" s="204"/>
    </row>
    <row r="15" spans="1:11" x14ac:dyDescent="0.2">
      <c r="A15" s="338">
        <f>'Comparativo vs. Proveedor'!A21</f>
        <v>20151205</v>
      </c>
      <c r="B15" s="130">
        <f>('Balance Volumétrico'!B15/'Balance Volumétrico'!F15)*G15</f>
        <v>0</v>
      </c>
      <c r="C15" s="130">
        <f>('Balance Volumétrico'!C15/'Balance Volumétrico'!F15)*G15</f>
        <v>3180.2504465012753</v>
      </c>
      <c r="D15" s="130">
        <f>('Balance Volumétrico'!D15/'Balance Volumétrico'!F15)*G15</f>
        <v>2964.5887638827553</v>
      </c>
      <c r="E15" s="130">
        <f>('Balance Volumétrico'!E15/'Balance Volumétrico'!F15)*G15</f>
        <v>9037.540746727278</v>
      </c>
      <c r="F15" s="130">
        <f t="shared" si="0"/>
        <v>15182.379957111309</v>
      </c>
      <c r="G15" s="179">
        <f>'Comparativo vs. Proveedor'!C21</f>
        <v>15182.379957111309</v>
      </c>
      <c r="H15" s="129">
        <f>'Comparativo vs. Proveedor'!I21</f>
        <v>15182.380300000001</v>
      </c>
      <c r="I15" s="180">
        <f t="shared" si="1"/>
        <v>0</v>
      </c>
      <c r="J15" s="181">
        <f t="shared" si="2"/>
        <v>2.2584646499920744E-8</v>
      </c>
      <c r="K15" s="204"/>
    </row>
    <row r="16" spans="1:11" x14ac:dyDescent="0.2">
      <c r="A16" s="338">
        <f>'Comparativo vs. Proveedor'!A22</f>
        <v>20151206</v>
      </c>
      <c r="B16" s="130">
        <f>('Balance Volumétrico'!B16/'Balance Volumétrico'!F16)*G16</f>
        <v>0</v>
      </c>
      <c r="C16" s="130">
        <f>('Balance Volumétrico'!C16/'Balance Volumétrico'!F16)*G16</f>
        <v>2811.7794832611044</v>
      </c>
      <c r="D16" s="130">
        <f>('Balance Volumétrico'!D16/'Balance Volumétrico'!F16)*G16</f>
        <v>3020.1713031805634</v>
      </c>
      <c r="E16" s="130">
        <f>('Balance Volumétrico'!E16/'Balance Volumétrico'!F16)*G16</f>
        <v>7894.7277865139922</v>
      </c>
      <c r="F16" s="130">
        <f t="shared" si="0"/>
        <v>13726.678572955661</v>
      </c>
      <c r="G16" s="179">
        <f>'Comparativo vs. Proveedor'!C22</f>
        <v>13726.67857295566</v>
      </c>
      <c r="H16" s="129">
        <f>'Comparativo vs. Proveedor'!I22</f>
        <v>13726.6792</v>
      </c>
      <c r="I16" s="180">
        <f t="shared" si="1"/>
        <v>-1.325148974588532E-16</v>
      </c>
      <c r="J16" s="181">
        <f t="shared" si="2"/>
        <v>4.5680701924238814E-8</v>
      </c>
      <c r="K16" s="204"/>
    </row>
    <row r="17" spans="1:11" x14ac:dyDescent="0.2">
      <c r="A17" s="338">
        <f>'Comparativo vs. Proveedor'!A23</f>
        <v>20151207</v>
      </c>
      <c r="B17" s="130">
        <f>('Balance Volumétrico'!B17/'Balance Volumétrico'!F17)*G17</f>
        <v>265.45550187310232</v>
      </c>
      <c r="C17" s="130">
        <f>('Balance Volumétrico'!C17/'Balance Volumétrico'!F17)*G17</f>
        <v>2089.1955910776219</v>
      </c>
      <c r="D17" s="130">
        <f>('Balance Volumétrico'!D17/'Balance Volumétrico'!F17)*G17</f>
        <v>2957.4985113266625</v>
      </c>
      <c r="E17" s="130">
        <f>('Balance Volumétrico'!E17/'Balance Volumétrico'!F17)*G17</f>
        <v>9365.9185470036555</v>
      </c>
      <c r="F17" s="130">
        <f t="shared" si="0"/>
        <v>14678.068151281042</v>
      </c>
      <c r="G17" s="179">
        <f>'Comparativo vs. Proveedor'!C23</f>
        <v>14678.068151281041</v>
      </c>
      <c r="H17" s="129">
        <f>'Comparativo vs. Proveedor'!I23</f>
        <v>14678.068600000001</v>
      </c>
      <c r="I17" s="180">
        <f t="shared" si="1"/>
        <v>-1.2392566820090032E-16</v>
      </c>
      <c r="J17" s="181">
        <f t="shared" si="2"/>
        <v>3.057070872986848E-8</v>
      </c>
      <c r="K17" s="204"/>
    </row>
    <row r="18" spans="1:11" x14ac:dyDescent="0.2">
      <c r="A18" s="338">
        <f>'Comparativo vs. Proveedor'!A24</f>
        <v>20151208</v>
      </c>
      <c r="B18" s="130">
        <f>('Balance Volumétrico'!B18/'Balance Volumétrico'!F18)*G18</f>
        <v>304.23069950822128</v>
      </c>
      <c r="C18" s="130">
        <f>('Balance Volumétrico'!C18/'Balance Volumétrico'!F18)*G18</f>
        <v>1837.5534250296566</v>
      </c>
      <c r="D18" s="130">
        <f>('Balance Volumétrico'!D18/'Balance Volumétrico'!F18)*G18</f>
        <v>3431.7222904527357</v>
      </c>
      <c r="E18" s="130">
        <f>('Balance Volumétrico'!E18/'Balance Volumétrico'!F18)*G18</f>
        <v>11190.619230244074</v>
      </c>
      <c r="F18" s="130">
        <f t="shared" si="0"/>
        <v>16764.125645234686</v>
      </c>
      <c r="G18" s="179">
        <f>'Comparativo vs. Proveedor'!C24</f>
        <v>16764.125645234686</v>
      </c>
      <c r="H18" s="129">
        <f>'Comparativo vs. Proveedor'!I24</f>
        <v>16764.128199999999</v>
      </c>
      <c r="I18" s="180">
        <f t="shared" si="1"/>
        <v>0</v>
      </c>
      <c r="J18" s="181">
        <f t="shared" si="2"/>
        <v>1.523947611607417E-7</v>
      </c>
      <c r="K18" s="204"/>
    </row>
    <row r="19" spans="1:11" x14ac:dyDescent="0.2">
      <c r="A19" s="338">
        <f>'Comparativo vs. Proveedor'!A25</f>
        <v>20151209</v>
      </c>
      <c r="B19" s="130">
        <f>('Balance Volumétrico'!B19/'Balance Volumétrico'!F19)*G19</f>
        <v>208.99064008762753</v>
      </c>
      <c r="C19" s="130">
        <f>('Balance Volumétrico'!C19/'Balance Volumétrico'!F19)*G19</f>
        <v>3759.6769788959796</v>
      </c>
      <c r="D19" s="130">
        <f>('Balance Volumétrico'!D19/'Balance Volumétrico'!F19)*G19</f>
        <v>3919.1131373133453</v>
      </c>
      <c r="E19" s="130">
        <f>('Balance Volumétrico'!E19/'Balance Volumétrico'!F19)*G19</f>
        <v>10409.672964777035</v>
      </c>
      <c r="F19" s="130">
        <f t="shared" si="0"/>
        <v>18297.453721073987</v>
      </c>
      <c r="G19" s="179">
        <f>'Comparativo vs. Proveedor'!C25</f>
        <v>18297.453721073987</v>
      </c>
      <c r="H19" s="129">
        <f>'Comparativo vs. Proveedor'!I25</f>
        <v>18297.454300000001</v>
      </c>
      <c r="I19" s="180">
        <f t="shared" si="1"/>
        <v>0</v>
      </c>
      <c r="J19" s="181">
        <f t="shared" si="2"/>
        <v>3.1639702687293891E-8</v>
      </c>
      <c r="K19" s="204"/>
    </row>
    <row r="20" spans="1:11" x14ac:dyDescent="0.2">
      <c r="A20" s="338">
        <f>'Comparativo vs. Proveedor'!A26</f>
        <v>20151210</v>
      </c>
      <c r="B20" s="130">
        <f>('Balance Volumétrico'!B20/'Balance Volumétrico'!F20)*G20</f>
        <v>19.12861427306489</v>
      </c>
      <c r="C20" s="130">
        <f>('Balance Volumétrico'!C20/'Balance Volumétrico'!F20)*G20</f>
        <v>2587.5798216655048</v>
      </c>
      <c r="D20" s="130">
        <f>('Balance Volumétrico'!D20/'Balance Volumétrico'!F20)*G20</f>
        <v>3369.2445594602927</v>
      </c>
      <c r="E20" s="130">
        <f>('Balance Volumétrico'!E20/'Balance Volumétrico'!F20)*G20</f>
        <v>2425.8560828114109</v>
      </c>
      <c r="F20" s="130">
        <f t="shared" si="0"/>
        <v>8401.8090782102736</v>
      </c>
      <c r="G20" s="179">
        <f>'Comparativo vs. Proveedor'!C26</f>
        <v>8401.8090782102736</v>
      </c>
      <c r="H20" s="129">
        <f>'Comparativo vs. Proveedor'!I26</f>
        <v>8401.8094000000001</v>
      </c>
      <c r="I20" s="180">
        <f t="shared" si="1"/>
        <v>0</v>
      </c>
      <c r="J20" s="181">
        <f t="shared" si="2"/>
        <v>3.8300050762052357E-8</v>
      </c>
      <c r="K20" s="204"/>
    </row>
    <row r="21" spans="1:11" x14ac:dyDescent="0.2">
      <c r="A21" s="338">
        <f>'Comparativo vs. Proveedor'!A27</f>
        <v>20151211</v>
      </c>
      <c r="B21" s="130">
        <f>('Balance Volumétrico'!B21/'Balance Volumétrico'!F21)*G21</f>
        <v>0</v>
      </c>
      <c r="C21" s="130">
        <f>('Balance Volumétrico'!C21/'Balance Volumétrico'!F21)*G21</f>
        <v>1848.9996024372406</v>
      </c>
      <c r="D21" s="130">
        <f>('Balance Volumétrico'!D21/'Balance Volumétrico'!F21)*G21</f>
        <v>1899.9995914714746</v>
      </c>
      <c r="E21" s="130">
        <f>('Balance Volumétrico'!E21/'Balance Volumétrico'!F21)*G21</f>
        <v>6.9999984948949079</v>
      </c>
      <c r="F21" s="130">
        <f t="shared" si="0"/>
        <v>3755.9991924036099</v>
      </c>
      <c r="G21" s="179">
        <f>'Comparativo vs. Proveedor'!C27</f>
        <v>3755.9991924036103</v>
      </c>
      <c r="H21" s="129">
        <f>'Comparativo vs. Proveedor'!I27</f>
        <v>3756.0003000000002</v>
      </c>
      <c r="I21" s="180">
        <f t="shared" si="1"/>
        <v>1.2107227067731437E-16</v>
      </c>
      <c r="J21" s="181">
        <f t="shared" si="2"/>
        <v>2.9488719418613157E-7</v>
      </c>
      <c r="K21" s="204"/>
    </row>
    <row r="22" spans="1:11" x14ac:dyDescent="0.2">
      <c r="A22" s="338">
        <f>'Comparativo vs. Proveedor'!A28</f>
        <v>20151212</v>
      </c>
      <c r="B22" s="130">
        <f>('Balance Volumétrico'!B22/'Balance Volumétrico'!F22)*G22</f>
        <v>0</v>
      </c>
      <c r="C22" s="130">
        <f>('Balance Volumétrico'!C22/'Balance Volumétrico'!F22)*G22</f>
        <v>57.009354250507251</v>
      </c>
      <c r="D22" s="130">
        <f>('Balance Volumétrico'!D22/'Balance Volumétrico'!F22)*G22</f>
        <v>2126.7656321786453</v>
      </c>
      <c r="E22" s="130">
        <f>('Balance Volumétrico'!E22/'Balance Volumétrico'!F22)*G22</f>
        <v>0</v>
      </c>
      <c r="F22" s="130">
        <f t="shared" si="0"/>
        <v>2183.7749864291527</v>
      </c>
      <c r="G22" s="179">
        <f>'Comparativo vs. Proveedor'!C28</f>
        <v>2183.7749864291527</v>
      </c>
      <c r="H22" s="129">
        <f>'Comparativo vs. Proveedor'!I28</f>
        <v>2183.7754</v>
      </c>
      <c r="I22" s="180">
        <f t="shared" si="1"/>
        <v>0</v>
      </c>
      <c r="J22" s="181">
        <f t="shared" si="2"/>
        <v>1.8938341703358427E-7</v>
      </c>
      <c r="K22" s="204"/>
    </row>
    <row r="23" spans="1:11" x14ac:dyDescent="0.2">
      <c r="A23" s="338">
        <f>'Comparativo vs. Proveedor'!A29</f>
        <v>20151213</v>
      </c>
      <c r="B23" s="130">
        <f>('Balance Volumétrico'!B23/'Balance Volumétrico'!F23)*G23</f>
        <v>0</v>
      </c>
      <c r="C23" s="130">
        <f>('Balance Volumétrico'!C23/'Balance Volumétrico'!F23)*G23</f>
        <v>0</v>
      </c>
      <c r="D23" s="130">
        <f>('Balance Volumétrico'!D23/'Balance Volumétrico'!F23)*G23</f>
        <v>2971.490577915768</v>
      </c>
      <c r="E23" s="130">
        <f>('Balance Volumétrico'!E23/'Balance Volumétrico'!F23)*G23</f>
        <v>97.068692211915092</v>
      </c>
      <c r="F23" s="130">
        <f t="shared" si="0"/>
        <v>3068.5592701276832</v>
      </c>
      <c r="G23" s="179">
        <f>'Comparativo vs. Proveedor'!C29</f>
        <v>3068.5592701276832</v>
      </c>
      <c r="H23" s="129">
        <f>'Comparativo vs. Proveedor'!I29</f>
        <v>3068.5607</v>
      </c>
      <c r="I23" s="180">
        <f t="shared" si="1"/>
        <v>0</v>
      </c>
      <c r="J23" s="181">
        <f t="shared" si="2"/>
        <v>4.6597491675772129E-7</v>
      </c>
      <c r="K23" s="204"/>
    </row>
    <row r="24" spans="1:11" x14ac:dyDescent="0.2">
      <c r="A24" s="338">
        <f>'Comparativo vs. Proveedor'!A30</f>
        <v>20151214</v>
      </c>
      <c r="B24" s="130">
        <f>('Balance Volumétrico'!B24/'Balance Volumétrico'!F24)*G24</f>
        <v>0</v>
      </c>
      <c r="C24" s="130">
        <f>('Balance Volumétrico'!C24/'Balance Volumétrico'!F24)*G24</f>
        <v>544.37324980100357</v>
      </c>
      <c r="D24" s="130">
        <f>('Balance Volumétrico'!D24/'Balance Volumétrico'!F24)*G24</f>
        <v>2906.5643159017868</v>
      </c>
      <c r="E24" s="130">
        <f>('Balance Volumétrico'!E24/'Balance Volumétrico'!F24)*G24</f>
        <v>7376.2575348035989</v>
      </c>
      <c r="F24" s="130">
        <f t="shared" si="0"/>
        <v>10827.195100506389</v>
      </c>
      <c r="G24" s="179">
        <f>'Comparativo vs. Proveedor'!C30</f>
        <v>10827.195100506389</v>
      </c>
      <c r="H24" s="129">
        <f>'Comparativo vs. Proveedor'!I30</f>
        <v>10827.1955</v>
      </c>
      <c r="I24" s="180">
        <f t="shared" si="1"/>
        <v>0</v>
      </c>
      <c r="J24" s="181">
        <f t="shared" si="2"/>
        <v>3.689723811951525E-8</v>
      </c>
      <c r="K24" s="204"/>
    </row>
    <row r="25" spans="1:11" x14ac:dyDescent="0.2">
      <c r="A25" s="338">
        <f>'Comparativo vs. Proveedor'!A31</f>
        <v>20151215</v>
      </c>
      <c r="B25" s="130">
        <f>('Balance Volumétrico'!B25/'Balance Volumétrico'!F25)*G25</f>
        <v>0</v>
      </c>
      <c r="C25" s="130">
        <f>('Balance Volumétrico'!C25/'Balance Volumétrico'!F25)*G25</f>
        <v>112.05776250019935</v>
      </c>
      <c r="D25" s="130">
        <f>('Balance Volumétrico'!D25/'Balance Volumétrico'!F25)*G25</f>
        <v>3581.8102824388047</v>
      </c>
      <c r="E25" s="130">
        <f>('Balance Volumétrico'!E25/'Balance Volumétrico'!F25)*G25</f>
        <v>10144.760859139667</v>
      </c>
      <c r="F25" s="130">
        <f t="shared" si="0"/>
        <v>13838.628904078672</v>
      </c>
      <c r="G25" s="179">
        <f>'Comparativo vs. Proveedor'!C31</f>
        <v>13838.628904078672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20151216</v>
      </c>
      <c r="B26" s="130">
        <f>('Balance Volumétrico'!B26/'Balance Volumétrico'!F26)*G26</f>
        <v>0</v>
      </c>
      <c r="C26" s="130">
        <f>('Balance Volumétrico'!C26/'Balance Volumétrico'!F26)*G26</f>
        <v>230.82158277120962</v>
      </c>
      <c r="D26" s="130">
        <f>('Balance Volumétrico'!D26/'Balance Volumétrico'!F26)*G26</f>
        <v>3251.6612489952936</v>
      </c>
      <c r="E26" s="130">
        <f>('Balance Volumétrico'!E26/'Balance Volumétrico'!F26)*G26</f>
        <v>10043.258736822414</v>
      </c>
      <c r="F26" s="130">
        <f t="shared" si="0"/>
        <v>13525.741568588917</v>
      </c>
      <c r="G26" s="179">
        <f>'Comparativo vs. Proveedor'!C32</f>
        <v>13525.741568588917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20151217</v>
      </c>
      <c r="B27" s="130">
        <f>('Balance Volumétrico'!B27/'Balance Volumétrico'!F27)*G27</f>
        <v>0</v>
      </c>
      <c r="C27" s="130">
        <f>('Balance Volumétrico'!C27/'Balance Volumétrico'!F27)*G27</f>
        <v>215.79384776218146</v>
      </c>
      <c r="D27" s="130">
        <f>('Balance Volumétrico'!D27/'Balance Volumétrico'!F27)*G27</f>
        <v>3519.5672635014944</v>
      </c>
      <c r="E27" s="130">
        <f>('Balance Volumétrico'!E27/'Balance Volumétrico'!F27)*G27</f>
        <v>10307.448859776685</v>
      </c>
      <c r="F27" s="130">
        <f t="shared" si="0"/>
        <v>14042.80997104036</v>
      </c>
      <c r="G27" s="179">
        <f>'Comparativo vs. Proveedor'!C33</f>
        <v>14042.809971040362</v>
      </c>
      <c r="H27" s="129">
        <f>'Comparativo vs. Proveedor'!I33</f>
        <v>0</v>
      </c>
      <c r="I27" s="180">
        <f t="shared" si="1"/>
        <v>1.2953172529551054E-16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20151218</v>
      </c>
      <c r="B28" s="130">
        <f>('Balance Volumétrico'!B28/'Balance Volumétrico'!F28)*G28</f>
        <v>0</v>
      </c>
      <c r="C28" s="130">
        <f>('Balance Volumétrico'!C28/'Balance Volumétrico'!F28)*G28</f>
        <v>177.28437432220144</v>
      </c>
      <c r="D28" s="130">
        <f>('Balance Volumétrico'!D28/'Balance Volumétrico'!F28)*G28</f>
        <v>3903.2781278325601</v>
      </c>
      <c r="E28" s="130">
        <f>('Balance Volumétrico'!E28/'Balance Volumétrico'!F28)*G28</f>
        <v>7816.6292314788816</v>
      </c>
      <c r="F28" s="130">
        <f t="shared" si="0"/>
        <v>11897.191733633643</v>
      </c>
      <c r="G28" s="179">
        <f>'Comparativo vs. Proveedor'!C34</f>
        <v>11897.191733633643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20151219</v>
      </c>
      <c r="B29" s="130">
        <f>('Balance Volumétrico'!B29/'Balance Volumétrico'!F29)*G29</f>
        <v>0</v>
      </c>
      <c r="C29" s="130">
        <f>('Balance Volumétrico'!C29/'Balance Volumétrico'!F29)*G29</f>
        <v>448.85819533008441</v>
      </c>
      <c r="D29" s="130">
        <f>('Balance Volumétrico'!D29/'Balance Volumétrico'!F29)*G29</f>
        <v>3501.0939235746587</v>
      </c>
      <c r="E29" s="130">
        <f>('Balance Volumétrico'!E29/'Balance Volumétrico'!F29)*G29</f>
        <v>9715.5104211671296</v>
      </c>
      <c r="F29" s="130">
        <f t="shared" si="0"/>
        <v>13665.462540071872</v>
      </c>
      <c r="G29" s="179">
        <f>'Comparativo vs. Proveedor'!C35</f>
        <v>13665.462540071872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20151220</v>
      </c>
      <c r="B30" s="130">
        <f>('Balance Volumétrico'!B30/'Balance Volumétrico'!F30)*G30</f>
        <v>0</v>
      </c>
      <c r="C30" s="130">
        <f>('Balance Volumétrico'!C30/'Balance Volumétrico'!F30)*G30</f>
        <v>199.01920964558138</v>
      </c>
      <c r="D30" s="130">
        <f>('Balance Volumétrico'!D30/'Balance Volumétrico'!F30)*G30</f>
        <v>3226.7378457258224</v>
      </c>
      <c r="E30" s="130">
        <f>('Balance Volumétrico'!E30/'Balance Volumétrico'!F30)*G30</f>
        <v>9910.5504904728605</v>
      </c>
      <c r="F30" s="130">
        <f t="shared" si="0"/>
        <v>13336.307545844264</v>
      </c>
      <c r="G30" s="179">
        <f>'Comparativo vs. Proveedor'!C36</f>
        <v>13336.307545844264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20151221</v>
      </c>
      <c r="B31" s="130">
        <f>('Balance Volumétrico'!B31/'Balance Volumétrico'!F31)*G31</f>
        <v>0</v>
      </c>
      <c r="C31" s="130">
        <f>('Balance Volumétrico'!C31/'Balance Volumétrico'!F31)*G31</f>
        <v>300.91217713475407</v>
      </c>
      <c r="D31" s="130">
        <f>('Balance Volumétrico'!D31/'Balance Volumétrico'!F31)*G31</f>
        <v>4052.6892543401227</v>
      </c>
      <c r="E31" s="130">
        <f>('Balance Volumétrico'!E31/'Balance Volumétrico'!F31)*G31</f>
        <v>8928.0744273112905</v>
      </c>
      <c r="F31" s="130">
        <f t="shared" si="0"/>
        <v>13281.675858786168</v>
      </c>
      <c r="G31" s="179">
        <f>'Comparativo vs. Proveedor'!C37</f>
        <v>13281.675858786166</v>
      </c>
      <c r="H31" s="129">
        <f>'Comparativo vs. Proveedor'!I37</f>
        <v>0</v>
      </c>
      <c r="I31" s="180">
        <f t="shared" si="1"/>
        <v>-1.3695481073968153E-16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20151222</v>
      </c>
      <c r="B32" s="130">
        <f>('Balance Volumétrico'!B32/'Balance Volumétrico'!F32)*G32</f>
        <v>0</v>
      </c>
      <c r="C32" s="130">
        <f>('Balance Volumétrico'!C32/'Balance Volumétrico'!F32)*G32</f>
        <v>207.70765366823326</v>
      </c>
      <c r="D32" s="130">
        <f>('Balance Volumétrico'!D32/'Balance Volumétrico'!F32)*G32</f>
        <v>3937.3708134682083</v>
      </c>
      <c r="E32" s="130">
        <f>('Balance Volumétrico'!E32/'Balance Volumétrico'!F32)*G32</f>
        <v>4015.0091111985676</v>
      </c>
      <c r="F32" s="130">
        <f t="shared" si="0"/>
        <v>8160.0875783350093</v>
      </c>
      <c r="G32" s="179">
        <f>'Comparativo vs. Proveedor'!C38</f>
        <v>8160.0875783350093</v>
      </c>
      <c r="H32" s="129">
        <f>'Comparativo vs. Proveedor'!I38</f>
        <v>0</v>
      </c>
      <c r="I32" s="180">
        <f t="shared" si="1"/>
        <v>0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20151223</v>
      </c>
      <c r="B33" s="130">
        <f>('Balance Volumétrico'!B33/'Balance Volumétrico'!F33)*G33</f>
        <v>0</v>
      </c>
      <c r="C33" s="130">
        <f>('Balance Volumétrico'!C33/'Balance Volumétrico'!F33)*G33</f>
        <v>226.96215118173768</v>
      </c>
      <c r="D33" s="130">
        <f>('Balance Volumétrico'!D33/'Balance Volumétrico'!F33)*G33</f>
        <v>3154.0614641802922</v>
      </c>
      <c r="E33" s="130">
        <f>('Balance Volumétrico'!E33/'Balance Volumétrico'!F33)*G33</f>
        <v>204.57126631179048</v>
      </c>
      <c r="F33" s="130">
        <f t="shared" si="0"/>
        <v>3585.5948816738205</v>
      </c>
      <c r="G33" s="179">
        <f>'Comparativo vs. Proveedor'!C39</f>
        <v>3585.5948816738201</v>
      </c>
      <c r="H33" s="129">
        <f>'Comparativo vs. Proveedor'!I39</f>
        <v>0</v>
      </c>
      <c r="I33" s="180">
        <f t="shared" si="1"/>
        <v>-1.268261936703178E-16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20151224</v>
      </c>
      <c r="B34" s="130">
        <f>('Balance Volumétrico'!B34/'Balance Volumétrico'!F34)*G34</f>
        <v>0</v>
      </c>
      <c r="C34" s="130">
        <f>('Balance Volumétrico'!C34/'Balance Volumétrico'!F34)*G34</f>
        <v>201.36176123426358</v>
      </c>
      <c r="D34" s="130">
        <f>('Balance Volumétrico'!D34/'Balance Volumétrico'!F34)*G34</f>
        <v>111.32981991317459</v>
      </c>
      <c r="E34" s="130">
        <f>('Balance Volumétrico'!E34/'Balance Volumétrico'!F34)*G34</f>
        <v>0</v>
      </c>
      <c r="F34" s="130">
        <f t="shared" si="0"/>
        <v>312.69158114743817</v>
      </c>
      <c r="G34" s="179">
        <f>'Comparativo vs. Proveedor'!C40</f>
        <v>312.69158114743817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20151225</v>
      </c>
      <c r="B35" s="130">
        <f>('Balance Volumétrico'!B35/'Balance Volumétrico'!F35)*G35</f>
        <v>0</v>
      </c>
      <c r="C35" s="130">
        <f>('Balance Volumétrico'!C35/'Balance Volumétrico'!F35)*G35</f>
        <v>222.77084666226307</v>
      </c>
      <c r="D35" s="130">
        <f>('Balance Volumétrico'!D35/'Balance Volumétrico'!F35)*G35</f>
        <v>1924.5464013822466</v>
      </c>
      <c r="E35" s="130">
        <f>('Balance Volumétrico'!E35/'Balance Volumétrico'!F35)*G35</f>
        <v>0</v>
      </c>
      <c r="F35" s="130">
        <f t="shared" si="0"/>
        <v>2147.3172480445096</v>
      </c>
      <c r="G35" s="179">
        <f>'Comparativo vs. Proveedor'!C41</f>
        <v>2147.3172480445096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20151226</v>
      </c>
      <c r="B36" s="130">
        <f>('Balance Volumétrico'!B36/'Balance Volumétrico'!F36)*G36</f>
        <v>0</v>
      </c>
      <c r="C36" s="130">
        <f>('Balance Volumétrico'!C36/'Balance Volumétrico'!F36)*G36</f>
        <v>1014.6638326062689</v>
      </c>
      <c r="D36" s="130">
        <f>('Balance Volumétrico'!D36/'Balance Volumétrico'!F36)*G36</f>
        <v>3837.1442120391998</v>
      </c>
      <c r="E36" s="130">
        <f>('Balance Volumétrico'!E36/'Balance Volumétrico'!F36)*G36</f>
        <v>0</v>
      </c>
      <c r="F36" s="130">
        <f t="shared" si="0"/>
        <v>4851.8080446454687</v>
      </c>
      <c r="G36" s="179">
        <f>'Comparativo vs. Proveedor'!C42</f>
        <v>4851.8080446454687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20151227</v>
      </c>
      <c r="B37" s="130">
        <f>('Balance Volumétrico'!B37/'Balance Volumétrico'!F37)*G37</f>
        <v>0</v>
      </c>
      <c r="C37" s="130">
        <f>('Balance Volumétrico'!C37/'Balance Volumétrico'!F37)*G37</f>
        <v>306.30989064035663</v>
      </c>
      <c r="D37" s="130">
        <f>('Balance Volumétrico'!D37/'Balance Volumétrico'!F37)*G37</f>
        <v>3600.148813348665</v>
      </c>
      <c r="E37" s="130">
        <f>('Balance Volumétrico'!E37/'Balance Volumétrico'!F37)*G37</f>
        <v>0</v>
      </c>
      <c r="F37" s="130">
        <f t="shared" si="0"/>
        <v>3906.4587039890216</v>
      </c>
      <c r="G37" s="179">
        <f>'Comparativo vs. Proveedor'!C43</f>
        <v>3906.4587039890221</v>
      </c>
      <c r="H37" s="129">
        <f>'Comparativo vs. Proveedor'!I43</f>
        <v>0</v>
      </c>
      <c r="I37" s="180">
        <f t="shared" si="1"/>
        <v>1.1640910229566887E-16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20151228</v>
      </c>
      <c r="B38" s="130">
        <f>('Balance Volumétrico'!B38/'Balance Volumétrico'!F38)*G38</f>
        <v>0</v>
      </c>
      <c r="C38" s="130">
        <f>('Balance Volumétrico'!C38/'Balance Volumétrico'!F38)*G38</f>
        <v>173.55611778046003</v>
      </c>
      <c r="D38" s="130">
        <f>('Balance Volumétrico'!D38/'Balance Volumétrico'!F38)*G38</f>
        <v>3449.9323644848423</v>
      </c>
      <c r="E38" s="130">
        <f>('Balance Volumétrico'!E38/'Balance Volumétrico'!F38)*G38</f>
        <v>0</v>
      </c>
      <c r="F38" s="130">
        <f t="shared" si="0"/>
        <v>3623.4884822653025</v>
      </c>
      <c r="G38" s="179">
        <f>'Comparativo vs. Proveedor'!C44</f>
        <v>3623.4884822653025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20151229</v>
      </c>
      <c r="B39" s="130">
        <f>('Balance Volumétrico'!B39/'Balance Volumétrico'!F39)*G39</f>
        <v>0</v>
      </c>
      <c r="C39" s="130">
        <f>('Balance Volumétrico'!C39/'Balance Volumétrico'!F39)*G39</f>
        <v>80.224342448639902</v>
      </c>
      <c r="D39" s="130">
        <f>('Balance Volumétrico'!D39/'Balance Volumétrico'!F39)*G39</f>
        <v>3762.5216608412111</v>
      </c>
      <c r="E39" s="130">
        <f>('Balance Volumétrico'!E39/'Balance Volumétrico'!F39)*G39</f>
        <v>0</v>
      </c>
      <c r="F39" s="130">
        <f t="shared" si="0"/>
        <v>3842.7460032898512</v>
      </c>
      <c r="G39" s="179">
        <f>'Comparativo vs. Proveedor'!C45</f>
        <v>3842.7460032898512</v>
      </c>
      <c r="H39" s="129">
        <f>'Comparativo vs. Proveedor'!I45</f>
        <v>0</v>
      </c>
      <c r="I39" s="180">
        <f t="shared" si="1"/>
        <v>0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20151230</v>
      </c>
      <c r="B40" s="130">
        <f>('Balance Volumétrico'!B40/'Balance Volumétrico'!F40)*G40</f>
        <v>0</v>
      </c>
      <c r="C40" s="130">
        <f>('Balance Volumétrico'!C40/'Balance Volumétrico'!F40)*G40</f>
        <v>66.190245517559418</v>
      </c>
      <c r="D40" s="130">
        <f>('Balance Volumétrico'!D40/'Balance Volumétrico'!F40)*G40</f>
        <v>3396.7630540602081</v>
      </c>
      <c r="E40" s="130">
        <f>('Balance Volumétrico'!E40/'Balance Volumétrico'!F40)*G40</f>
        <v>0</v>
      </c>
      <c r="F40" s="130">
        <f t="shared" si="0"/>
        <v>3462.9532995777677</v>
      </c>
      <c r="G40" s="179">
        <f>'Comparativo vs. Proveedor'!C46</f>
        <v>3462.9532995777677</v>
      </c>
      <c r="H40" s="129">
        <f>'Comparativo vs. Proveedor'!I46</f>
        <v>0</v>
      </c>
      <c r="I40" s="180">
        <f t="shared" si="1"/>
        <v>0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20151231</v>
      </c>
      <c r="B41" s="130">
        <f>('Balance Volumétrico'!B41/'Balance Volumétrico'!F41)*G41</f>
        <v>0</v>
      </c>
      <c r="C41" s="130">
        <f>('Balance Volumétrico'!C41/'Balance Volumétrico'!F41)*G41</f>
        <v>2.0942556936805219</v>
      </c>
      <c r="D41" s="130">
        <f>('Balance Volumétrico'!D41/'Balance Volumétrico'!F41)*G41</f>
        <v>283.7716464937107</v>
      </c>
      <c r="E41" s="130">
        <f>('Balance Volumétrico'!E41/'Balance Volumétrico'!F41)*G41</f>
        <v>0</v>
      </c>
      <c r="F41" s="130">
        <f t="shared" si="0"/>
        <v>285.86590218739121</v>
      </c>
      <c r="G41" s="179">
        <f>'Comparativo vs. Proveedor'!C47</f>
        <v>285.86590218739121</v>
      </c>
      <c r="H41" s="129">
        <f>'Comparativo vs. Proveedor'!I47</f>
        <v>0</v>
      </c>
      <c r="I41" s="180">
        <f t="shared" si="1"/>
        <v>0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>
        <f>SUM(B11:B41)</f>
        <v>797.80545574201597</v>
      </c>
      <c r="C42" s="206">
        <f>SUM(C11:C41)</f>
        <v>34788.127378791287</v>
      </c>
      <c r="D42" s="206">
        <f t="shared" ref="D42:E42" si="3">SUM(D11:D41)</f>
        <v>94738.834709162125</v>
      </c>
      <c r="E42" s="206">
        <f t="shared" si="3"/>
        <v>164855.18413077874</v>
      </c>
      <c r="F42" s="206">
        <f>SUM(F11:F41)</f>
        <v>295179.95167447405</v>
      </c>
      <c r="G42" s="206">
        <f>SUM(G11:G41)</f>
        <v>295179.95167447405</v>
      </c>
      <c r="H42" s="206">
        <f>SUM(H11:H41)</f>
        <v>167413.13590000005</v>
      </c>
      <c r="I42" s="180">
        <f t="shared" si="1"/>
        <v>0</v>
      </c>
      <c r="J42" s="181">
        <f t="shared" si="2"/>
        <v>-0.76318274003774855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797.80545574201597</v>
      </c>
      <c r="C44" s="193">
        <f>SUM(C11:C24)</f>
        <v>30601.539131891619</v>
      </c>
      <c r="D44" s="193">
        <f t="shared" ref="D44:E44" si="4">SUM(D11:D24)</f>
        <v>42244.406512541587</v>
      </c>
      <c r="E44" s="193">
        <f t="shared" si="4"/>
        <v>93769.37072709942</v>
      </c>
      <c r="F44" s="193">
        <f>SUM(F11:F24)</f>
        <v>167413.12182727459</v>
      </c>
      <c r="G44" s="405">
        <f>SUM(G11:G24)</f>
        <v>167413.12182727459</v>
      </c>
      <c r="H44" s="405">
        <f>SUM(H11:H24)</f>
        <v>167413.13590000005</v>
      </c>
      <c r="I44" s="194">
        <f>(G44-F44)/G44</f>
        <v>0</v>
      </c>
      <c r="J44" s="207">
        <f>(H44-G44)/H44</f>
        <v>8.4059864158059494E-8</v>
      </c>
    </row>
    <row r="45" spans="1:11" x14ac:dyDescent="0.2">
      <c r="A45" s="196" t="s">
        <v>52</v>
      </c>
      <c r="B45" s="197">
        <f>B44/$F$44</f>
        <v>4.7654893895661124E-3</v>
      </c>
      <c r="C45" s="197">
        <f>C44/$F$44</f>
        <v>0.18279056502789665</v>
      </c>
      <c r="D45" s="197">
        <f t="shared" ref="D45:E45" si="5">D44/$F$44</f>
        <v>0.25233629270784685</v>
      </c>
      <c r="E45" s="197">
        <f t="shared" si="5"/>
        <v>0.56010765287469066</v>
      </c>
      <c r="F45" s="197">
        <f>SUM(B45:C45)</f>
        <v>0.18755605441746276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797.80552280543986</v>
      </c>
      <c r="C46" s="200">
        <f>C45*$H$44</f>
        <v>30601.541704253057</v>
      </c>
      <c r="D46" s="200">
        <f t="shared" ref="D46:E46" si="6">D45*$H$44</f>
        <v>42244.410063600961</v>
      </c>
      <c r="E46" s="200">
        <f t="shared" si="6"/>
        <v>93769.378609340638</v>
      </c>
      <c r="F46" s="201">
        <f>SUM(B46:E46)</f>
        <v>167413.13590000011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2.5456970186940698E-2</v>
      </c>
      <c r="C47" s="197">
        <f>(C46-'Balance Volumétrico'!C44)/'Balance Volumétrico'!C44</f>
        <v>3.6583045015761598E-3</v>
      </c>
      <c r="D47" s="197">
        <f>(D46-'Balance Volumétrico'!D44)/'Balance Volumétrico'!D44</f>
        <v>1.7153280930390077E-2</v>
      </c>
      <c r="E47" s="197">
        <f>(E46-'Balance Volumétrico'!E44)/'Balance Volumétrico'!E44</f>
        <v>1.0380563857300584E-2</v>
      </c>
      <c r="F47" s="197">
        <f>(F46-'Balance Volumétrico'!F44)/'Balance Volumétrico'!F44</f>
        <v>1.0912261029190429E-2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>
        <f>SUM(B25:B41)</f>
        <v>0</v>
      </c>
      <c r="C49" s="193">
        <f>SUM(C25:C41)</f>
        <v>4186.5882468996751</v>
      </c>
      <c r="D49" s="193">
        <f t="shared" ref="D49:E49" si="7">SUM(D25:D41)</f>
        <v>52494.428196620524</v>
      </c>
      <c r="E49" s="193">
        <f t="shared" si="7"/>
        <v>71085.813403679276</v>
      </c>
      <c r="F49" s="193">
        <f>SUM(F25:F41)</f>
        <v>127766.82984719946</v>
      </c>
      <c r="G49" s="405">
        <f>SUM(G25:G41)</f>
        <v>127766.82984719946</v>
      </c>
      <c r="H49" s="405">
        <f>SUM(H25:H41)</f>
        <v>0</v>
      </c>
      <c r="I49" s="194">
        <f>(G49-F49)/G49</f>
        <v>0</v>
      </c>
      <c r="J49" s="207" t="e">
        <f>(H49-G49)/H49</f>
        <v>#DIV/0!</v>
      </c>
    </row>
    <row r="50" spans="1:10" x14ac:dyDescent="0.2">
      <c r="A50" s="196" t="s">
        <v>52</v>
      </c>
      <c r="B50" s="197">
        <f>B49/$F$49</f>
        <v>0</v>
      </c>
      <c r="C50" s="197">
        <f>C49/$F$49</f>
        <v>3.276741116537487E-2</v>
      </c>
      <c r="D50" s="197">
        <f t="shared" ref="D50:E50" si="8">D49/$F$49</f>
        <v>0.41086116216079188</v>
      </c>
      <c r="E50" s="197">
        <f t="shared" si="8"/>
        <v>0.55637142667383332</v>
      </c>
      <c r="F50" s="197">
        <f>SUM(B50:C50)</f>
        <v>3.276741116537487E-2</v>
      </c>
      <c r="G50" s="197"/>
      <c r="H50" s="198"/>
      <c r="I50" s="197"/>
      <c r="J50" s="197"/>
    </row>
    <row r="51" spans="1:10" x14ac:dyDescent="0.2">
      <c r="A51" s="199" t="s">
        <v>147</v>
      </c>
      <c r="B51" s="200">
        <f>B50*MAX($G$49,$H$49)</f>
        <v>0</v>
      </c>
      <c r="C51" s="200">
        <f>C50*MAX($G$49,$H$49)</f>
        <v>4186.5882468996751</v>
      </c>
      <c r="D51" s="200">
        <f t="shared" ref="D51:E51" si="9">D50*MAX($G$49,$H$49)</f>
        <v>52494.428196620524</v>
      </c>
      <c r="E51" s="200">
        <f t="shared" si="9"/>
        <v>71085.813403679276</v>
      </c>
      <c r="F51" s="201">
        <f>SUM(B51:E51)</f>
        <v>127766.82984719948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>
        <f>(C51-'Balance Volumétrico'!C49)/'Balance Volumétrico'!C49</f>
        <v>8.0877069346677443E-3</v>
      </c>
      <c r="D52" s="197">
        <f>(D51-'Balance Volumétrico'!D49)/'Balance Volumétrico'!D49</f>
        <v>8.4416136129194796E-3</v>
      </c>
      <c r="E52" s="197">
        <f>(E51-'Balance Volumétrico'!E49)/'Balance Volumétrico'!E49</f>
        <v>9.9712065764843739E-3</v>
      </c>
      <c r="F52" s="197">
        <f>(F51-'Balance Volumétrico'!F49)/'Balance Volumétrico'!F49</f>
        <v>9.2804430548492686E-3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20151201</v>
      </c>
      <c r="B11" s="222">
        <f>'Ajuste Volumétrico'!B11*K11/1000000</f>
        <v>0</v>
      </c>
      <c r="C11" s="222">
        <f>'Ajuste Volumétrico'!C11*K11/1000000</f>
        <v>105.36309672109449</v>
      </c>
      <c r="D11" s="222">
        <f>'Ajuste Volumétrico'!D11*K11/1000000</f>
        <v>127.96973816316839</v>
      </c>
      <c r="E11" s="222">
        <f>'Ajuste Volumétrico'!E11*K11/1000000</f>
        <v>280.01408149841552</v>
      </c>
      <c r="F11" s="223">
        <f>SUM(B11:E11)</f>
        <v>513.34691638267839</v>
      </c>
      <c r="G11" s="224">
        <f>'Ajuste Volumétrico'!G11*K11/1000000</f>
        <v>513.34691638267839</v>
      </c>
      <c r="H11" s="223">
        <f>'Ajuste Volumétrico'!H11*K11/1000000</f>
        <v>513.34699999999941</v>
      </c>
      <c r="I11" s="83">
        <f>(G11-F11)/G11</f>
        <v>0</v>
      </c>
      <c r="J11" s="225">
        <f>(H11-G11)/H11</f>
        <v>1.6288654852288254E-7</v>
      </c>
      <c r="K11" s="226">
        <v>36412.159024045402</v>
      </c>
      <c r="L11" s="106"/>
      <c r="M11" s="106"/>
    </row>
    <row r="12" spans="1:13" x14ac:dyDescent="0.2">
      <c r="A12" s="340">
        <f>'Comparativo vs. Proveedor'!A18</f>
        <v>20151202</v>
      </c>
      <c r="B12" s="74">
        <f>'Ajuste Volumétrico'!B12*K12/1000000</f>
        <v>0</v>
      </c>
      <c r="C12" s="222">
        <f>'Ajuste Volumétrico'!C12*K12/1000000</f>
        <v>104.81412395645398</v>
      </c>
      <c r="D12" s="222">
        <f>'Ajuste Volumétrico'!D12*K12/1000000</f>
        <v>121.95591512224293</v>
      </c>
      <c r="E12" s="222">
        <f>'Ajuste Volumétrico'!E12*K12/1000000</f>
        <v>368.1709375718238</v>
      </c>
      <c r="F12" s="223">
        <f t="shared" ref="F12:F41" si="0">SUM(B12:E12)</f>
        <v>594.94097665052072</v>
      </c>
      <c r="G12" s="82">
        <f>'Ajuste Volumétrico'!G12*K12/1000000</f>
        <v>594.94097665052072</v>
      </c>
      <c r="H12" s="73">
        <f>'Ajuste Volumétrico'!H12*K12/1000000</f>
        <v>594.94100000000037</v>
      </c>
      <c r="I12" s="83">
        <f t="shared" ref="I12:I41" si="1">(G12-F12)/G12</f>
        <v>0</v>
      </c>
      <c r="J12" s="225">
        <f t="shared" ref="J12:J41" si="2">(H12-G12)/H12</f>
        <v>3.9246714628088717E-8</v>
      </c>
      <c r="K12" s="113">
        <v>37260.000818173001</v>
      </c>
      <c r="L12" s="106"/>
      <c r="M12" s="106"/>
    </row>
    <row r="13" spans="1:13" x14ac:dyDescent="0.2">
      <c r="A13" s="340">
        <f>'Comparativo vs. Proveedor'!A19</f>
        <v>20151203</v>
      </c>
      <c r="B13" s="74">
        <f>'Ajuste Volumétrico'!B13*K13/1000000</f>
        <v>0</v>
      </c>
      <c r="C13" s="222">
        <f>'Ajuste Volumétrico'!C13*K13/1000000</f>
        <v>109.32097687513263</v>
      </c>
      <c r="D13" s="222">
        <f>'Ajuste Volumétrico'!D13*K13/1000000</f>
        <v>108.17837731912145</v>
      </c>
      <c r="E13" s="222">
        <f>'Ajuste Volumétrico'!E13*K13/1000000</f>
        <v>336.10855971825163</v>
      </c>
      <c r="F13" s="223">
        <f t="shared" si="0"/>
        <v>553.60791391250564</v>
      </c>
      <c r="G13" s="82">
        <f>'Ajuste Volumétrico'!G13*K13/1000000</f>
        <v>553.60791391250575</v>
      </c>
      <c r="H13" s="73">
        <f>'Ajuste Volumétrico'!H13*K13/1000000</f>
        <v>553.60799999999972</v>
      </c>
      <c r="I13" s="83">
        <f t="shared" si="1"/>
        <v>2.0535623654322168E-16</v>
      </c>
      <c r="J13" s="225">
        <f t="shared" si="2"/>
        <v>1.5550261912578816E-7</v>
      </c>
      <c r="K13" s="113">
        <v>36575.546839962997</v>
      </c>
      <c r="L13" s="106"/>
      <c r="M13" s="107"/>
    </row>
    <row r="14" spans="1:13" x14ac:dyDescent="0.2">
      <c r="A14" s="340">
        <f>'Comparativo vs. Proveedor'!A20</f>
        <v>20151204</v>
      </c>
      <c r="B14" s="74">
        <f>'Ajuste Volumétrico'!B14*K14/1000000</f>
        <v>0</v>
      </c>
      <c r="C14" s="222">
        <f>'Ajuste Volumétrico'!C14*K14/1000000</f>
        <v>116.66514010867485</v>
      </c>
      <c r="D14" s="222">
        <f>'Ajuste Volumétrico'!D14*K14/1000000</f>
        <v>107.24474405810103</v>
      </c>
      <c r="E14" s="222">
        <f>'Ajuste Volumétrico'!E14*K14/1000000</f>
        <v>336.65909493678078</v>
      </c>
      <c r="F14" s="223">
        <f t="shared" si="0"/>
        <v>560.56897910355667</v>
      </c>
      <c r="G14" s="82">
        <f>'Ajuste Volumétrico'!G14*K14/1000000</f>
        <v>560.56897910355667</v>
      </c>
      <c r="H14" s="73">
        <f>'Ajuste Volumétrico'!H14*K14/1000000</f>
        <v>560.56899999999985</v>
      </c>
      <c r="I14" s="83">
        <f t="shared" si="1"/>
        <v>0</v>
      </c>
      <c r="J14" s="225">
        <f t="shared" si="2"/>
        <v>3.7277200799426421E-8</v>
      </c>
      <c r="K14" s="113">
        <v>36577.400758428601</v>
      </c>
      <c r="L14" s="106"/>
      <c r="M14" s="107"/>
    </row>
    <row r="15" spans="1:13" x14ac:dyDescent="0.2">
      <c r="A15" s="340">
        <f>'Comparativo vs. Proveedor'!A21</f>
        <v>20151205</v>
      </c>
      <c r="B15" s="74">
        <f>'Ajuste Volumétrico'!B15*K15/1000000</f>
        <v>0</v>
      </c>
      <c r="C15" s="222">
        <f>'Ajuste Volumétrico'!C15*K15/1000000</f>
        <v>116.03182605568747</v>
      </c>
      <c r="D15" s="222">
        <f>'Ajuste Volumétrico'!D15*K15/1000000</f>
        <v>108.16338321905539</v>
      </c>
      <c r="E15" s="222">
        <f>'Ajuste Volumétrico'!E15*K15/1000000</f>
        <v>329.7357782149208</v>
      </c>
      <c r="F15" s="223">
        <f t="shared" si="0"/>
        <v>553.93098748966372</v>
      </c>
      <c r="G15" s="82">
        <f>'Ajuste Volumétrico'!G15*K15/1000000</f>
        <v>553.93098748966372</v>
      </c>
      <c r="H15" s="73">
        <f>'Ajuste Volumétrico'!H15*K15/1000000</f>
        <v>553.93099999999947</v>
      </c>
      <c r="I15" s="83">
        <f t="shared" si="1"/>
        <v>0</v>
      </c>
      <c r="J15" s="225">
        <f t="shared" si="2"/>
        <v>2.2584646373733528E-8</v>
      </c>
      <c r="K15" s="113">
        <v>36485.122164934801</v>
      </c>
      <c r="L15" s="106"/>
      <c r="M15" s="107"/>
    </row>
    <row r="16" spans="1:13" x14ac:dyDescent="0.2">
      <c r="A16" s="340">
        <f>'Comparativo vs. Proveedor'!A22</f>
        <v>20151206</v>
      </c>
      <c r="B16" s="74">
        <f>'Ajuste Volumétrico'!B16*K16/1000000</f>
        <v>0</v>
      </c>
      <c r="C16" s="222">
        <f>'Ajuste Volumétrico'!C16*K16/1000000</f>
        <v>103.08576404784526</v>
      </c>
      <c r="D16" s="222">
        <f>'Ajuste Volumétrico'!D16*K16/1000000</f>
        <v>110.72584752722371</v>
      </c>
      <c r="E16" s="222">
        <f>'Ajuste Volumétrico'!E16*K16/1000000</f>
        <v>289.43736543616279</v>
      </c>
      <c r="F16" s="223">
        <f t="shared" si="0"/>
        <v>503.24897701123177</v>
      </c>
      <c r="G16" s="82">
        <f>'Ajuste Volumétrico'!G16*K16/1000000</f>
        <v>503.24897701123172</v>
      </c>
      <c r="H16" s="73">
        <f>'Ajuste Volumétrico'!H16*K16/1000000</f>
        <v>503.24899999999928</v>
      </c>
      <c r="I16" s="83">
        <f t="shared" si="1"/>
        <v>-1.1295287513230128E-16</v>
      </c>
      <c r="J16" s="225">
        <f t="shared" si="2"/>
        <v>4.5680701936172515E-8</v>
      </c>
      <c r="K16" s="113">
        <v>36662.108341542596</v>
      </c>
      <c r="L16" s="106"/>
      <c r="M16" s="107"/>
    </row>
    <row r="17" spans="1:13" x14ac:dyDescent="0.2">
      <c r="A17" s="340">
        <f>'Comparativo vs. Proveedor'!A23</f>
        <v>20151207</v>
      </c>
      <c r="B17" s="74">
        <f>'Ajuste Volumétrico'!B17*K17/1000000</f>
        <v>9.7132604195631931</v>
      </c>
      <c r="C17" s="222">
        <f>'Ajuste Volumétrico'!C17*K17/1000000</f>
        <v>76.445583912745434</v>
      </c>
      <c r="D17" s="222">
        <f>'Ajuste Volumétrico'!D17*K17/1000000</f>
        <v>108.21758459811052</v>
      </c>
      <c r="E17" s="222">
        <f>'Ajuste Volumétrico'!E17*K17/1000000</f>
        <v>342.70755465054253</v>
      </c>
      <c r="F17" s="223">
        <f t="shared" si="0"/>
        <v>537.08398358096167</v>
      </c>
      <c r="G17" s="82">
        <f>'Ajuste Volumétrico'!G17*K17/1000000</f>
        <v>537.08398358096167</v>
      </c>
      <c r="H17" s="73">
        <f>'Ajuste Volumétrico'!H17*K17/1000000</f>
        <v>537.08400000000029</v>
      </c>
      <c r="I17" s="83">
        <f t="shared" si="1"/>
        <v>0</v>
      </c>
      <c r="J17" s="225">
        <f t="shared" si="2"/>
        <v>3.0570708894367533E-8</v>
      </c>
      <c r="K17" s="113">
        <v>36590.917690628601</v>
      </c>
      <c r="L17" s="106"/>
      <c r="M17" s="107"/>
    </row>
    <row r="18" spans="1:13" x14ac:dyDescent="0.2">
      <c r="A18" s="340">
        <f>'Comparativo vs. Proveedor'!A24</f>
        <v>20151208</v>
      </c>
      <c r="B18" s="74">
        <f>'Ajuste Volumétrico'!B18*K18/1000000</f>
        <v>11.081560225207816</v>
      </c>
      <c r="C18" s="222">
        <f>'Ajuste Volumétrico'!C18*K18/1000000</f>
        <v>66.932623760255211</v>
      </c>
      <c r="D18" s="222">
        <f>'Ajuste Volumétrico'!D18*K18/1000000</f>
        <v>124.99999934034416</v>
      </c>
      <c r="E18" s="222">
        <f>'Ajuste Volumétrico'!E18*K18/1000000</f>
        <v>407.61672361722759</v>
      </c>
      <c r="F18" s="223">
        <f t="shared" si="0"/>
        <v>610.6309069430348</v>
      </c>
      <c r="G18" s="82">
        <f>'Ajuste Volumétrico'!G18*K18/1000000</f>
        <v>610.6309069430348</v>
      </c>
      <c r="H18" s="73">
        <f>'Ajuste Volumétrico'!H18*K18/1000000</f>
        <v>610.63100000000009</v>
      </c>
      <c r="I18" s="83">
        <f t="shared" si="1"/>
        <v>0</v>
      </c>
      <c r="J18" s="225">
        <f t="shared" si="2"/>
        <v>1.5239476096647906E-7</v>
      </c>
      <c r="K18" s="113">
        <v>36424.858645497603</v>
      </c>
      <c r="L18" s="106"/>
      <c r="M18" s="107"/>
    </row>
    <row r="19" spans="1:13" x14ac:dyDescent="0.2">
      <c r="A19" s="340">
        <f>'Comparativo vs. Proveedor'!A25</f>
        <v>20151209</v>
      </c>
      <c r="B19" s="74">
        <f>'Ajuste Volumétrico'!B19*K19/1000000</f>
        <v>7.6237942833659229</v>
      </c>
      <c r="C19" s="222">
        <f>'Ajuste Volumétrico'!C19*K19/1000000</f>
        <v>137.1497012832323</v>
      </c>
      <c r="D19" s="222">
        <f>'Ajuste Volumétrico'!D19*K19/1000000</f>
        <v>142.96579176744964</v>
      </c>
      <c r="E19" s="222">
        <f>'Ajuste Volumétrico'!E19*K19/1000000</f>
        <v>379.7356915472418</v>
      </c>
      <c r="F19" s="223">
        <f t="shared" si="0"/>
        <v>667.47497888128964</v>
      </c>
      <c r="G19" s="82">
        <f>'Ajuste Volumétrico'!G19*K19/1000000</f>
        <v>667.47497888128976</v>
      </c>
      <c r="H19" s="73">
        <f>'Ajuste Volumétrico'!H19*K19/1000000</f>
        <v>667.47500000000025</v>
      </c>
      <c r="I19" s="83">
        <f t="shared" si="1"/>
        <v>1.7032374443781989E-16</v>
      </c>
      <c r="J19" s="225">
        <f t="shared" si="2"/>
        <v>3.1639702599159199E-8</v>
      </c>
      <c r="K19" s="113">
        <v>36479.118300079601</v>
      </c>
      <c r="L19" s="106"/>
      <c r="M19" s="107"/>
    </row>
    <row r="20" spans="1:13" x14ac:dyDescent="0.2">
      <c r="A20" s="340">
        <f>'Comparativo vs. Proveedor'!A26</f>
        <v>20151210</v>
      </c>
      <c r="B20" s="74">
        <f>'Ajuste Volumétrico'!B20*K20/1000000</f>
        <v>0.69789379506510452</v>
      </c>
      <c r="C20" s="222">
        <f>'Ajuste Volumétrico'!C20*K20/1000000</f>
        <v>94.405997005170491</v>
      </c>
      <c r="D20" s="222">
        <f>'Ajuste Volumétrico'!D20*K20/1000000</f>
        <v>122.92447526714908</v>
      </c>
      <c r="E20" s="222">
        <f>'Ajuste Volumétrico'!E20*K20/1000000</f>
        <v>88.505622192347332</v>
      </c>
      <c r="F20" s="223">
        <f t="shared" si="0"/>
        <v>306.53398825973198</v>
      </c>
      <c r="G20" s="82">
        <f>'Ajuste Volumétrico'!G20*K20/1000000</f>
        <v>306.53398825973198</v>
      </c>
      <c r="H20" s="73">
        <f>'Ajuste Volumétrico'!H20*K20/1000000</f>
        <v>306.53399999999976</v>
      </c>
      <c r="I20" s="83">
        <f t="shared" si="1"/>
        <v>0</v>
      </c>
      <c r="J20" s="225">
        <f t="shared" si="2"/>
        <v>3.8300050826887858E-8</v>
      </c>
      <c r="K20" s="113">
        <v>36484.283968641299</v>
      </c>
      <c r="L20" s="106"/>
      <c r="M20" s="107"/>
    </row>
    <row r="21" spans="1:13" x14ac:dyDescent="0.2">
      <c r="A21" s="340">
        <f>'Comparativo vs. Proveedor'!A27</f>
        <v>20151211</v>
      </c>
      <c r="B21" s="74">
        <f>'Ajuste Volumétrico'!B21*K21/1000000</f>
        <v>0</v>
      </c>
      <c r="C21" s="222">
        <f>'Ajuste Volumétrico'!C21*K21/1000000</f>
        <v>67.470265780128173</v>
      </c>
      <c r="D21" s="222">
        <f>'Ajuste Volumétrico'!D21*K21/1000000</f>
        <v>69.331262835177654</v>
      </c>
      <c r="E21" s="222">
        <f>'Ajuste Volumétrico'!E21*K21/1000000</f>
        <v>0.25543096834012829</v>
      </c>
      <c r="F21" s="223">
        <f t="shared" si="0"/>
        <v>137.05695958364595</v>
      </c>
      <c r="G21" s="82">
        <f>'Ajuste Volumétrico'!G21*K21/1000000</f>
        <v>137.05695958364598</v>
      </c>
      <c r="H21" s="73">
        <f>'Ajuste Volumétrico'!H21*K21/1000000</f>
        <v>137.05700000000013</v>
      </c>
      <c r="I21" s="83">
        <f t="shared" si="1"/>
        <v>2.0737151558551986E-16</v>
      </c>
      <c r="J21" s="225">
        <f t="shared" si="2"/>
        <v>2.948871940374756E-7</v>
      </c>
      <c r="K21" s="113">
        <v>36490.1461802333</v>
      </c>
      <c r="L21" s="106"/>
      <c r="M21" s="107"/>
    </row>
    <row r="22" spans="1:13" x14ac:dyDescent="0.2">
      <c r="A22" s="340">
        <f>'Comparativo vs. Proveedor'!A28</f>
        <v>20151212</v>
      </c>
      <c r="B22" s="74">
        <f>'Ajuste Volumétrico'!B22*K22/1000000</f>
        <v>0</v>
      </c>
      <c r="C22" s="222">
        <f>'Ajuste Volumétrico'!C22*K22/1000000</f>
        <v>2.0846841592199743</v>
      </c>
      <c r="D22" s="222">
        <f>'Ajuste Volumétrico'!D22*K22/1000000</f>
        <v>77.770300717567366</v>
      </c>
      <c r="E22" s="222">
        <f>'Ajuste Volumétrico'!E22*K22/1000000</f>
        <v>0</v>
      </c>
      <c r="F22" s="223">
        <f t="shared" si="0"/>
        <v>79.854984876787341</v>
      </c>
      <c r="G22" s="82">
        <f>'Ajuste Volumétrico'!G22*K22/1000000</f>
        <v>79.854984876787356</v>
      </c>
      <c r="H22" s="73">
        <f>'Ajuste Volumétrico'!H22*K22/1000000</f>
        <v>79.855000000000118</v>
      </c>
      <c r="I22" s="83">
        <f t="shared" si="1"/>
        <v>1.779582669401129E-16</v>
      </c>
      <c r="J22" s="225">
        <f t="shared" si="2"/>
        <v>1.8938341696940048E-7</v>
      </c>
      <c r="K22" s="113">
        <v>36567.405237736501</v>
      </c>
      <c r="L22" s="106"/>
      <c r="M22" s="107"/>
    </row>
    <row r="23" spans="1:13" x14ac:dyDescent="0.2">
      <c r="A23" s="340">
        <f>'Comparativo vs. Proveedor'!A29</f>
        <v>20151213</v>
      </c>
      <c r="B23" s="74">
        <f>'Ajuste Volumétrico'!B23*K23/1000000</f>
        <v>0</v>
      </c>
      <c r="C23" s="222">
        <f>'Ajuste Volumétrico'!C23*K23/1000000</f>
        <v>0</v>
      </c>
      <c r="D23" s="222">
        <f>'Ajuste Volumétrico'!D23*K23/1000000</f>
        <v>108.45992363726099</v>
      </c>
      <c r="E23" s="222">
        <f>'Ajuste Volumétrico'!E23*K23/1000000</f>
        <v>3.5430241721505262</v>
      </c>
      <c r="F23" s="223">
        <f t="shared" si="0"/>
        <v>112.00294780941151</v>
      </c>
      <c r="G23" s="82">
        <f>'Ajuste Volumétrico'!G23*K23/1000000</f>
        <v>112.00294780941152</v>
      </c>
      <c r="H23" s="73">
        <f>'Ajuste Volumétrico'!H23*K23/1000000</f>
        <v>112.00300000000013</v>
      </c>
      <c r="I23" s="83">
        <f t="shared" si="1"/>
        <v>1.2687929195742005E-16</v>
      </c>
      <c r="J23" s="225">
        <f t="shared" si="2"/>
        <v>4.6597491678452316E-7</v>
      </c>
      <c r="K23" s="113">
        <v>36500.174169603401</v>
      </c>
      <c r="L23" s="106"/>
      <c r="M23" s="107"/>
    </row>
    <row r="24" spans="1:13" x14ac:dyDescent="0.2">
      <c r="A24" s="340">
        <f>'Comparativo vs. Proveedor'!A30</f>
        <v>20151214</v>
      </c>
      <c r="B24" s="74">
        <f>'Ajuste Volumétrico'!B24*K24/1000000</f>
        <v>0</v>
      </c>
      <c r="C24" s="222">
        <f>'Ajuste Volumétrico'!C24*K24/1000000</f>
        <v>19.821827244926649</v>
      </c>
      <c r="D24" s="222">
        <f>'Ajuste Volumétrico'!D24*K24/1000000</f>
        <v>105.83439903987622</v>
      </c>
      <c r="E24" s="222">
        <f>'Ajuste Volumétrico'!E24*K24/1000000</f>
        <v>268.58575916875611</v>
      </c>
      <c r="F24" s="223">
        <f t="shared" si="0"/>
        <v>394.24198545355898</v>
      </c>
      <c r="G24" s="82">
        <f>'Ajuste Volumétrico'!G24*K24/1000000</f>
        <v>394.24198545355904</v>
      </c>
      <c r="H24" s="73">
        <f>'Ajuste Volumétrico'!H24*K24/1000000</f>
        <v>394.24199999999996</v>
      </c>
      <c r="I24" s="83">
        <f t="shared" si="1"/>
        <v>1.441840822595595E-16</v>
      </c>
      <c r="J24" s="225">
        <f t="shared" si="2"/>
        <v>3.6897238048998996E-8</v>
      </c>
      <c r="K24" s="113">
        <v>36412.199262495997</v>
      </c>
      <c r="L24" s="106"/>
      <c r="M24" s="107"/>
    </row>
    <row r="25" spans="1:13" x14ac:dyDescent="0.2">
      <c r="A25" s="340">
        <f>'Comparativo vs. Proveedor'!A31</f>
        <v>20151215</v>
      </c>
      <c r="B25" s="74">
        <f>'Ajuste Volumétrico'!B25*K25/1000000</f>
        <v>0</v>
      </c>
      <c r="C25" s="222">
        <f>'Ajuste Volumétrico'!C25*K25/1000000</f>
        <v>4.1507509518769652</v>
      </c>
      <c r="D25" s="222">
        <f>'Ajuste Volumétrico'!D25*K25/1000000</f>
        <v>132.67445384918446</v>
      </c>
      <c r="E25" s="222">
        <f>'Ajuste Volumétrico'!E25*K25/1000000</f>
        <v>375.77384067938391</v>
      </c>
      <c r="F25" s="223">
        <f t="shared" si="0"/>
        <v>512.59904548044528</v>
      </c>
      <c r="G25" s="82">
        <f>'Ajuste Volumétrico'!G25*K25/1000000</f>
        <v>512.5990454804454</v>
      </c>
      <c r="H25" s="73">
        <f>'Ajuste Volumétrico'!H25*K25/1000000</f>
        <v>0</v>
      </c>
      <c r="I25" s="83">
        <f t="shared" si="1"/>
        <v>2.2178511396770236E-16</v>
      </c>
      <c r="J25" s="225" t="e">
        <f t="shared" si="2"/>
        <v>#DIV/0!</v>
      </c>
      <c r="K25" s="114">
        <v>37041.172867159301</v>
      </c>
      <c r="L25" s="106"/>
      <c r="M25" s="107"/>
    </row>
    <row r="26" spans="1:13" x14ac:dyDescent="0.2">
      <c r="A26" s="340">
        <f>'Comparativo vs. Proveedor'!A32</f>
        <v>20151216</v>
      </c>
      <c r="B26" s="74">
        <f>'Ajuste Volumétrico'!B26*K26/1000000</f>
        <v>0</v>
      </c>
      <c r="C26" s="222">
        <f>'Ajuste Volumétrico'!C26*K26/1000000</f>
        <v>8.5499021488996956</v>
      </c>
      <c r="D26" s="222">
        <f>'Ajuste Volumétrico'!D26*K26/1000000</f>
        <v>120.44534642947779</v>
      </c>
      <c r="E26" s="222">
        <f>'Ajuste Volumétrico'!E26*K26/1000000</f>
        <v>372.01408302024697</v>
      </c>
      <c r="F26" s="223">
        <f t="shared" si="0"/>
        <v>501.0093315986245</v>
      </c>
      <c r="G26" s="82">
        <f>'Ajuste Volumétrico'!G26*K26/1000000</f>
        <v>501.00933159862444</v>
      </c>
      <c r="H26" s="73">
        <f>'Ajuste Volumétrico'!H26*K26/1000000</f>
        <v>0</v>
      </c>
      <c r="I26" s="83">
        <f t="shared" si="1"/>
        <v>-1.1345780462697489E-16</v>
      </c>
      <c r="J26" s="225" t="e">
        <f t="shared" si="2"/>
        <v>#DIV/0!</v>
      </c>
      <c r="K26" s="114">
        <v>37041.172867159301</v>
      </c>
      <c r="L26" s="106"/>
      <c r="M26" s="107"/>
    </row>
    <row r="27" spans="1:13" x14ac:dyDescent="0.2">
      <c r="A27" s="340">
        <f>'Comparativo vs. Proveedor'!A33</f>
        <v>20151217</v>
      </c>
      <c r="B27" s="74">
        <f>'Ajuste Volumétrico'!B27*K27/1000000</f>
        <v>0</v>
      </c>
      <c r="C27" s="222">
        <f>'Ajuste Volumétrico'!C27*K27/1000000</f>
        <v>7.9932572186284201</v>
      </c>
      <c r="D27" s="222">
        <f>'Ajuste Volumétrico'!D27*K27/1000000</f>
        <v>130.36889942495367</v>
      </c>
      <c r="E27" s="222">
        <f>'Ajuste Volumétrico'!E27*K27/1000000</f>
        <v>381.79999503439223</v>
      </c>
      <c r="F27" s="223">
        <f t="shared" si="0"/>
        <v>520.16215167797429</v>
      </c>
      <c r="G27" s="82">
        <f>'Ajuste Volumétrico'!G27*K27/1000000</f>
        <v>520.16215167797429</v>
      </c>
      <c r="H27" s="73">
        <f>'Ajuste Volumétrico'!H27*K27/1000000</f>
        <v>0</v>
      </c>
      <c r="I27" s="83">
        <f t="shared" si="1"/>
        <v>0</v>
      </c>
      <c r="J27" s="225" t="e">
        <f t="shared" si="2"/>
        <v>#DIV/0!</v>
      </c>
      <c r="K27" s="114">
        <v>37041.172867159301</v>
      </c>
      <c r="L27" s="106"/>
      <c r="M27" s="107"/>
    </row>
    <row r="28" spans="1:13" x14ac:dyDescent="0.2">
      <c r="A28" s="340">
        <f>'Comparativo vs. Proveedor'!A34</f>
        <v>20151218</v>
      </c>
      <c r="B28" s="74">
        <f>'Ajuste Volumétrico'!B28*K28/1000000</f>
        <v>0</v>
      </c>
      <c r="C28" s="222">
        <f>'Ajuste Volumétrico'!C28*K28/1000000</f>
        <v>6.5668211559148411</v>
      </c>
      <c r="D28" s="222">
        <f>'Ajuste Volumétrico'!D28*K28/1000000</f>
        <v>144.58199988164776</v>
      </c>
      <c r="E28" s="222">
        <f>'Ajuste Volumétrico'!E28*K28/1000000</f>
        <v>289.53711460169984</v>
      </c>
      <c r="F28" s="223">
        <f t="shared" si="0"/>
        <v>440.68593563926242</v>
      </c>
      <c r="G28" s="82">
        <f>'Ajuste Volumétrico'!G28*K28/1000000</f>
        <v>440.68593563926242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37041.172867159301</v>
      </c>
      <c r="L28" s="106"/>
      <c r="M28" s="107"/>
    </row>
    <row r="29" spans="1:13" x14ac:dyDescent="0.2">
      <c r="A29" s="340">
        <f>'Comparativo vs. Proveedor'!A35</f>
        <v>20151219</v>
      </c>
      <c r="B29" s="74">
        <f>'Ajuste Volumétrico'!B29*K29/1000000</f>
        <v>0</v>
      </c>
      <c r="C29" s="222">
        <f>'Ajuste Volumétrico'!C29*K29/1000000</f>
        <v>16.626234006062813</v>
      </c>
      <c r="D29" s="222">
        <f>'Ajuste Volumétrico'!D29*K29/1000000</f>
        <v>129.68462524728994</v>
      </c>
      <c r="E29" s="222">
        <f>'Ajuste Volumétrico'!E29*K29/1000000</f>
        <v>359.87390100313934</v>
      </c>
      <c r="F29" s="223">
        <f t="shared" si="0"/>
        <v>506.1847602564921</v>
      </c>
      <c r="G29" s="82">
        <f>'Ajuste Volumétrico'!G29*K29/1000000</f>
        <v>506.1847602564921</v>
      </c>
      <c r="H29" s="73">
        <f>'Ajuste Volumétrico'!H29*K29/1000000</f>
        <v>0</v>
      </c>
      <c r="I29" s="83">
        <f t="shared" si="1"/>
        <v>0</v>
      </c>
      <c r="J29" s="225" t="e">
        <f t="shared" si="2"/>
        <v>#DIV/0!</v>
      </c>
      <c r="K29" s="114">
        <v>37041.172867159301</v>
      </c>
      <c r="L29" s="106"/>
      <c r="M29" s="107"/>
    </row>
    <row r="30" spans="1:13" x14ac:dyDescent="0.2">
      <c r="A30" s="340">
        <f>'Comparativo vs. Proveedor'!A36</f>
        <v>20151220</v>
      </c>
      <c r="B30" s="74">
        <f>'Ajuste Volumétrico'!B30*K30/1000000</f>
        <v>0</v>
      </c>
      <c r="C30" s="222">
        <f>'Ajuste Volumétrico'!C30*K30/1000000</f>
        <v>7.3719049483673986</v>
      </c>
      <c r="D30" s="222">
        <f>'Ajuste Volumétrico'!D30*K30/1000000</f>
        <v>119.52215434053539</v>
      </c>
      <c r="E30" s="222">
        <f>'Ajuste Volumétrico'!E30*K30/1000000</f>
        <v>367.09841392631563</v>
      </c>
      <c r="F30" s="223">
        <f t="shared" si="0"/>
        <v>493.99247321521841</v>
      </c>
      <c r="G30" s="82">
        <f>'Ajuste Volumétrico'!G30*K30/1000000</f>
        <v>493.99247321521835</v>
      </c>
      <c r="H30" s="73">
        <f>'Ajuste Volumétrico'!H30*K30/1000000</f>
        <v>0</v>
      </c>
      <c r="I30" s="83">
        <f t="shared" si="1"/>
        <v>-1.1506940275999502E-16</v>
      </c>
      <c r="J30" s="225" t="e">
        <f t="shared" si="2"/>
        <v>#DIV/0!</v>
      </c>
      <c r="K30" s="114">
        <v>37041.172867159301</v>
      </c>
      <c r="L30" s="106"/>
      <c r="M30" s="107"/>
    </row>
    <row r="31" spans="1:13" x14ac:dyDescent="0.2">
      <c r="A31" s="340">
        <f>'Comparativo vs. Proveedor'!A37</f>
        <v>20151221</v>
      </c>
      <c r="B31" s="74">
        <f>'Ajuste Volumétrico'!B31*K31/1000000</f>
        <v>0</v>
      </c>
      <c r="C31" s="222">
        <f>'Ajuste Volumétrico'!C31*K31/1000000</f>
        <v>11.146139971081686</v>
      </c>
      <c r="D31" s="222">
        <f>'Ajuste Volumétrico'!D31*K31/1000000</f>
        <v>150.11636324689141</v>
      </c>
      <c r="E31" s="222">
        <f>'Ajuste Volumétrico'!E31*K31/1000000</f>
        <v>330.7063482329018</v>
      </c>
      <c r="F31" s="223">
        <f t="shared" si="0"/>
        <v>491.96885145087492</v>
      </c>
      <c r="G31" s="82">
        <f>'Ajuste Volumétrico'!G31*K31/1000000</f>
        <v>491.96885145087487</v>
      </c>
      <c r="H31" s="73">
        <f>'Ajuste Volumétrico'!H31*K31/1000000</f>
        <v>0</v>
      </c>
      <c r="I31" s="83">
        <f t="shared" si="1"/>
        <v>-1.1554271920502688E-16</v>
      </c>
      <c r="J31" s="225" t="e">
        <f t="shared" si="2"/>
        <v>#DIV/0!</v>
      </c>
      <c r="K31" s="114">
        <v>37041.172867159301</v>
      </c>
      <c r="L31" s="106"/>
      <c r="M31" s="107"/>
    </row>
    <row r="32" spans="1:13" x14ac:dyDescent="0.2">
      <c r="A32" s="340">
        <f>'Comparativo vs. Proveedor'!A38</f>
        <v>20151222</v>
      </c>
      <c r="B32" s="74">
        <f>'Ajuste Volumétrico'!B32*K32/1000000</f>
        <v>0</v>
      </c>
      <c r="C32" s="222">
        <f>'Ajuste Volumétrico'!C32*K32/1000000</f>
        <v>7.6937351053570824</v>
      </c>
      <c r="D32" s="222">
        <f>'Ajuste Volumétrico'!D32*K32/1000000</f>
        <v>145.84483294378356</v>
      </c>
      <c r="E32" s="222">
        <f>'Ajuste Volumétrico'!E32*K32/1000000</f>
        <v>148.72064655112575</v>
      </c>
      <c r="F32" s="223">
        <f t="shared" si="0"/>
        <v>302.25921460026643</v>
      </c>
      <c r="G32" s="82">
        <f>'Ajuste Volumétrico'!G32*K32/1000000</f>
        <v>302.25921460026638</v>
      </c>
      <c r="H32" s="73">
        <f>'Ajuste Volumétrico'!H32*K32/1000000</f>
        <v>0</v>
      </c>
      <c r="I32" s="83">
        <f t="shared" si="1"/>
        <v>-1.8806182281649428E-16</v>
      </c>
      <c r="J32" s="225" t="e">
        <f t="shared" si="2"/>
        <v>#DIV/0!</v>
      </c>
      <c r="K32" s="114">
        <v>37041.172867159301</v>
      </c>
      <c r="L32" s="108"/>
      <c r="M32" s="107"/>
    </row>
    <row r="33" spans="1:13" x14ac:dyDescent="0.2">
      <c r="A33" s="340">
        <f>'Comparativo vs. Proveedor'!A39</f>
        <v>20151223</v>
      </c>
      <c r="B33" s="74">
        <f>'Ajuste Volumétrico'!B33*K33/1000000</f>
        <v>0</v>
      </c>
      <c r="C33" s="222">
        <f>'Ajuste Volumétrico'!C33*K33/1000000</f>
        <v>8.4069442762250883</v>
      </c>
      <c r="D33" s="222">
        <f>'Ajuste Volumétrico'!D33*K33/1000000</f>
        <v>116.83013592834779</v>
      </c>
      <c r="E33" s="222">
        <f>'Ajuste Volumétrico'!E33*K33/1000000</f>
        <v>7.5775596391087126</v>
      </c>
      <c r="F33" s="223">
        <f t="shared" si="0"/>
        <v>132.81463984368159</v>
      </c>
      <c r="G33" s="82">
        <f>'Ajuste Volumétrico'!G33*K33/1000000</f>
        <v>132.81463984368156</v>
      </c>
      <c r="H33" s="73">
        <f>'Ajuste Volumétrico'!H33*K33/1000000</f>
        <v>0</v>
      </c>
      <c r="I33" s="83">
        <f t="shared" si="1"/>
        <v>-2.1399530551643569E-16</v>
      </c>
      <c r="J33" s="225" t="e">
        <f t="shared" si="2"/>
        <v>#DIV/0!</v>
      </c>
      <c r="K33" s="114">
        <v>37041.172867159301</v>
      </c>
      <c r="L33" s="108"/>
      <c r="M33" s="107"/>
    </row>
    <row r="34" spans="1:13" x14ac:dyDescent="0.2">
      <c r="A34" s="340">
        <f>'Comparativo vs. Proveedor'!A40</f>
        <v>20151224</v>
      </c>
      <c r="B34" s="74">
        <f>'Ajuste Volumétrico'!B34*K34/1000000</f>
        <v>0</v>
      </c>
      <c r="C34" s="222">
        <f>'Ajuste Volumétrico'!C34*K34/1000000</f>
        <v>7.4586758067140142</v>
      </c>
      <c r="D34" s="222">
        <f>'Ajuste Volumétrico'!D34*K34/1000000</f>
        <v>4.1237871046736139</v>
      </c>
      <c r="E34" s="222">
        <f>'Ajuste Volumétrico'!E34*K34/1000000</f>
        <v>0</v>
      </c>
      <c r="F34" s="223">
        <f t="shared" si="0"/>
        <v>11.582462911387628</v>
      </c>
      <c r="G34" s="82">
        <f>'Ajuste Volumétrico'!G34*K34/1000000</f>
        <v>11.582462911387628</v>
      </c>
      <c r="H34" s="73">
        <f>'Ajuste Volumétrico'!H34*K34/1000000</f>
        <v>0</v>
      </c>
      <c r="I34" s="83">
        <f t="shared" si="1"/>
        <v>0</v>
      </c>
      <c r="J34" s="225" t="e">
        <f t="shared" si="2"/>
        <v>#DIV/0!</v>
      </c>
      <c r="K34" s="114">
        <v>37041.172867159301</v>
      </c>
      <c r="L34" s="108"/>
      <c r="M34" s="107"/>
    </row>
    <row r="35" spans="1:13" x14ac:dyDescent="0.2">
      <c r="A35" s="340">
        <f>'Comparativo vs. Proveedor'!A41</f>
        <v>20151225</v>
      </c>
      <c r="B35" s="74">
        <f>'Ajuste Volumétrico'!B35*K35/1000000</f>
        <v>0</v>
      </c>
      <c r="C35" s="222">
        <f>'Ajuste Volumétrico'!C35*K35/1000000</f>
        <v>8.2516934409803238</v>
      </c>
      <c r="D35" s="222">
        <f>'Ajuste Volumétrico'!D35*K35/1000000</f>
        <v>71.287455944469144</v>
      </c>
      <c r="E35" s="222">
        <f>'Ajuste Volumétrico'!E35*K35/1000000</f>
        <v>0</v>
      </c>
      <c r="F35" s="223">
        <f t="shared" si="0"/>
        <v>79.539149385449463</v>
      </c>
      <c r="G35" s="82">
        <f>'Ajuste Volumétrico'!G35*K35/1000000</f>
        <v>79.539149385449463</v>
      </c>
      <c r="H35" s="73">
        <f>'Ajuste Volumétrico'!H35*K35/1000000</f>
        <v>0</v>
      </c>
      <c r="I35" s="83">
        <f t="shared" si="1"/>
        <v>0</v>
      </c>
      <c r="J35" s="225" t="e">
        <f t="shared" si="2"/>
        <v>#DIV/0!</v>
      </c>
      <c r="K35" s="114">
        <v>37041.172867159301</v>
      </c>
      <c r="L35" s="108"/>
      <c r="M35" s="107"/>
    </row>
    <row r="36" spans="1:13" x14ac:dyDescent="0.2">
      <c r="A36" s="340">
        <f>'Comparativo vs. Proveedor'!A42</f>
        <v>20151226</v>
      </c>
      <c r="B36" s="74">
        <f>'Ajuste Volumétrico'!B36*K36/1000000</f>
        <v>0</v>
      </c>
      <c r="C36" s="222">
        <f>'Ajuste Volumétrico'!C36*K36/1000000</f>
        <v>37.584338425623194</v>
      </c>
      <c r="D36" s="222">
        <f>'Ajuste Volumétrico'!D36*K36/1000000</f>
        <v>142.13232207436377</v>
      </c>
      <c r="E36" s="222">
        <f>'Ajuste Volumétrico'!E36*K36/1000000</f>
        <v>0</v>
      </c>
      <c r="F36" s="223">
        <f t="shared" si="0"/>
        <v>179.71666049998697</v>
      </c>
      <c r="G36" s="82">
        <f>'Ajuste Volumétrico'!G36*K36/1000000</f>
        <v>179.71666049998694</v>
      </c>
      <c r="H36" s="73">
        <f>'Ajuste Volumétrico'!H36*K36/1000000</f>
        <v>0</v>
      </c>
      <c r="I36" s="83">
        <f t="shared" si="1"/>
        <v>-1.5814732674940881E-16</v>
      </c>
      <c r="J36" s="225" t="e">
        <f t="shared" si="2"/>
        <v>#DIV/0!</v>
      </c>
      <c r="K36" s="114">
        <v>37041.172867159301</v>
      </c>
      <c r="L36" s="108"/>
      <c r="M36" s="107"/>
    </row>
    <row r="37" spans="1:13" x14ac:dyDescent="0.2">
      <c r="A37" s="340">
        <f>'Comparativo vs. Proveedor'!A43</f>
        <v>20151227</v>
      </c>
      <c r="B37" s="74">
        <f>'Ajuste Volumétrico'!B37*K37/1000000</f>
        <v>0</v>
      </c>
      <c r="C37" s="222">
        <f>'Ajuste Volumétrico'!C37*K37/1000000</f>
        <v>11.346077610130111</v>
      </c>
      <c r="D37" s="222">
        <f>'Ajuste Volumétrico'!D37*K37/1000000</f>
        <v>133.35373454274631</v>
      </c>
      <c r="E37" s="222">
        <f>'Ajuste Volumétrico'!E37*K37/1000000</f>
        <v>0</v>
      </c>
      <c r="F37" s="223">
        <f t="shared" si="0"/>
        <v>144.69981215287643</v>
      </c>
      <c r="G37" s="82">
        <f>'Ajuste Volumétrico'!G37*K37/1000000</f>
        <v>144.69981215287643</v>
      </c>
      <c r="H37" s="73">
        <f>'Ajuste Volumétrico'!H37*K37/1000000</f>
        <v>0</v>
      </c>
      <c r="I37" s="83">
        <f t="shared" si="1"/>
        <v>0</v>
      </c>
      <c r="J37" s="225" t="e">
        <f t="shared" si="2"/>
        <v>#DIV/0!</v>
      </c>
      <c r="K37" s="114">
        <v>37041.172867159301</v>
      </c>
      <c r="L37" s="108"/>
      <c r="M37" s="107"/>
    </row>
    <row r="38" spans="1:13" x14ac:dyDescent="0.2">
      <c r="A38" s="340">
        <f>'Comparativo vs. Proveedor'!A44</f>
        <v>20151228</v>
      </c>
      <c r="B38" s="74">
        <f>'Ajuste Volumétrico'!B38*K38/1000000</f>
        <v>0</v>
      </c>
      <c r="C38" s="222">
        <f>'Ajuste Volumétrico'!C38*K38/1000000</f>
        <v>6.4287221608590803</v>
      </c>
      <c r="D38" s="222">
        <f>'Ajuste Volumétrico'!D38*K38/1000000</f>
        <v>127.78954109289067</v>
      </c>
      <c r="E38" s="222">
        <f>'Ajuste Volumétrico'!E38*K38/1000000</f>
        <v>0</v>
      </c>
      <c r="F38" s="223">
        <f t="shared" si="0"/>
        <v>134.21826325374974</v>
      </c>
      <c r="G38" s="82">
        <f>'Ajuste Volumétrico'!G38*K38/1000000</f>
        <v>134.21826325374977</v>
      </c>
      <c r="H38" s="73">
        <f>'Ajuste Volumétrico'!H38*K38/1000000</f>
        <v>0</v>
      </c>
      <c r="I38" s="83">
        <f t="shared" si="1"/>
        <v>2.117573923354277E-16</v>
      </c>
      <c r="J38" s="225" t="e">
        <f t="shared" si="2"/>
        <v>#DIV/0!</v>
      </c>
      <c r="K38" s="114">
        <v>37041.172867159301</v>
      </c>
      <c r="L38" s="108"/>
      <c r="M38" s="107"/>
    </row>
    <row r="39" spans="1:13" x14ac:dyDescent="0.2">
      <c r="A39" s="340">
        <f>'Comparativo vs. Proveedor'!A45</f>
        <v>20151229</v>
      </c>
      <c r="B39" s="74">
        <f>'Ajuste Volumétrico'!B39*K39/1000000</f>
        <v>0</v>
      </c>
      <c r="C39" s="222">
        <f>'Ajuste Volumétrico'!C39*K39/1000000</f>
        <v>2.9716037367942567</v>
      </c>
      <c r="D39" s="222">
        <f>'Ajuste Volumétrico'!D39*K39/1000000</f>
        <v>139.3682152556506</v>
      </c>
      <c r="E39" s="222">
        <f>'Ajuste Volumétrico'!E39*K39/1000000</f>
        <v>0</v>
      </c>
      <c r="F39" s="223">
        <f t="shared" si="0"/>
        <v>142.33981899244486</v>
      </c>
      <c r="G39" s="82">
        <f>'Ajuste Volumétrico'!G39*K39/1000000</f>
        <v>142.33981899244486</v>
      </c>
      <c r="H39" s="73">
        <f>'Ajuste Volumétrico'!H39*K39/1000000</f>
        <v>0</v>
      </c>
      <c r="I39" s="83">
        <f t="shared" si="1"/>
        <v>0</v>
      </c>
      <c r="J39" s="225" t="e">
        <f t="shared" si="2"/>
        <v>#DIV/0!</v>
      </c>
      <c r="K39" s="114">
        <v>37041.172867159301</v>
      </c>
      <c r="L39" s="108"/>
      <c r="M39" s="107"/>
    </row>
    <row r="40" spans="1:13" x14ac:dyDescent="0.2">
      <c r="A40" s="340">
        <f>'Comparativo vs. Proveedor'!A46</f>
        <v>20151230</v>
      </c>
      <c r="B40" s="74">
        <f>'Ajuste Volumétrico'!B40*K40/1000000</f>
        <v>0</v>
      </c>
      <c r="C40" s="222">
        <f>'Ajuste Volumétrico'!C40*K40/1000000</f>
        <v>2.4517643263356348</v>
      </c>
      <c r="D40" s="222">
        <f>'Ajuste Volumétrico'!D40*K40/1000000</f>
        <v>125.82008747422414</v>
      </c>
      <c r="E40" s="222">
        <f>'Ajuste Volumétrico'!E40*K40/1000000</f>
        <v>0</v>
      </c>
      <c r="F40" s="223">
        <f t="shared" si="0"/>
        <v>128.27185180055977</v>
      </c>
      <c r="G40" s="82">
        <f>'Ajuste Volumétrico'!G40*K40/1000000</f>
        <v>128.2718518005598</v>
      </c>
      <c r="H40" s="73">
        <f>'Ajuste Volumétrico'!H40*K40/1000000</f>
        <v>0</v>
      </c>
      <c r="I40" s="83">
        <f t="shared" si="1"/>
        <v>2.2157401667978391E-16</v>
      </c>
      <c r="J40" s="225" t="e">
        <f t="shared" si="2"/>
        <v>#DIV/0!</v>
      </c>
      <c r="K40" s="114">
        <v>37041.172867159301</v>
      </c>
      <c r="L40" s="108"/>
      <c r="M40" s="107"/>
    </row>
    <row r="41" spans="1:13" ht="13.5" thickBot="1" x14ac:dyDescent="0.25">
      <c r="A41" s="341">
        <f>'Comparativo vs. Proveedor'!A47</f>
        <v>20151231</v>
      </c>
      <c r="B41" s="163">
        <f>'Ajuste Volumétrico'!B41*K41/1000000</f>
        <v>0</v>
      </c>
      <c r="C41" s="222">
        <f>'Ajuste Volumétrico'!C41*K41/1000000</f>
        <v>7.7573687177652825E-2</v>
      </c>
      <c r="D41" s="222">
        <f>'Ajuste Volumétrico'!D41*K41/1000000</f>
        <v>10.511234612571958</v>
      </c>
      <c r="E41" s="222">
        <f>'Ajuste Volumétrico'!E41*K41/1000000</f>
        <v>0</v>
      </c>
      <c r="F41" s="223">
        <f t="shared" si="0"/>
        <v>10.58880829974961</v>
      </c>
      <c r="G41" s="164">
        <f>'Ajuste Volumétrico'!G41*K41/1000000</f>
        <v>10.58880829974961</v>
      </c>
      <c r="H41" s="165">
        <f>'Ajuste Volumétrico'!H41*K41/1000000</f>
        <v>0</v>
      </c>
      <c r="I41" s="83">
        <f t="shared" si="1"/>
        <v>0</v>
      </c>
      <c r="J41" s="225" t="e">
        <f t="shared" si="2"/>
        <v>#DIV/0!</v>
      </c>
      <c r="K41" s="228">
        <v>37041.172867159301</v>
      </c>
      <c r="L41" s="108"/>
      <c r="M41" s="107"/>
    </row>
    <row r="42" spans="1:13" ht="13.5" thickBot="1" x14ac:dyDescent="0.25">
      <c r="A42" s="166" t="s">
        <v>56</v>
      </c>
      <c r="B42" s="167">
        <f>SUM(B11:B41)</f>
        <v>29.116508723202038</v>
      </c>
      <c r="C42" s="167">
        <f>SUM(C11:C41)</f>
        <v>1274.6677498875949</v>
      </c>
      <c r="D42" s="167">
        <f t="shared" ref="D42:E42" si="3">SUM(D11:D41)</f>
        <v>3489.1969320055514</v>
      </c>
      <c r="E42" s="167">
        <f t="shared" si="3"/>
        <v>6064.1775263812751</v>
      </c>
      <c r="F42" s="167">
        <f>SUM(F11:F41)</f>
        <v>10857.158716997619</v>
      </c>
      <c r="G42" s="167">
        <f>SUM(G11:G41)</f>
        <v>10857.158716997619</v>
      </c>
      <c r="H42" s="167">
        <f>SUM(H11:H41)</f>
        <v>6124.5259999999989</v>
      </c>
      <c r="I42" s="168">
        <f>(G42-F42)/G42</f>
        <v>0</v>
      </c>
      <c r="J42" s="229">
        <f>(H42-G42)/H42</f>
        <v>-0.77273452949626165</v>
      </c>
      <c r="K42" s="230">
        <v>36826.496099999997</v>
      </c>
      <c r="L42" s="232">
        <f>(K42)*0.3048^3/4.1868/0.252</f>
        <v>988.37677351095363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29.116508723202038</v>
      </c>
      <c r="C44" s="84">
        <f>SUM(C11:C24)</f>
        <v>1119.5916109105667</v>
      </c>
      <c r="D44" s="84">
        <f t="shared" ref="D44:E44" si="4">SUM(D11:D24)</f>
        <v>1544.7417426118486</v>
      </c>
      <c r="E44" s="84">
        <f t="shared" si="4"/>
        <v>3431.0756236929619</v>
      </c>
      <c r="F44" s="84">
        <f>SUM(F11:F24)</f>
        <v>6124.5254859385777</v>
      </c>
      <c r="G44" s="84">
        <f>SUM(G11:G24)</f>
        <v>6124.5254859385777</v>
      </c>
      <c r="H44" s="84">
        <f>SUM(H11:H24)</f>
        <v>6124.5259999999989</v>
      </c>
      <c r="I44" s="85">
        <f>(H44-F44)/H44</f>
        <v>8.393489083066761E-8</v>
      </c>
      <c r="J44" s="85">
        <f>(H44-G44)/H44</f>
        <v>8.393489083066761E-8</v>
      </c>
    </row>
    <row r="45" spans="1:13" x14ac:dyDescent="0.2">
      <c r="A45" s="91" t="s">
        <v>52</v>
      </c>
      <c r="B45" s="86">
        <f>B44/$F$44</f>
        <v>4.754084016802807E-3</v>
      </c>
      <c r="C45" s="86">
        <f>C44/$F$44</f>
        <v>0.18280462926982013</v>
      </c>
      <c r="D45" s="86">
        <f t="shared" ref="D45:E45" si="5">D44/$F$44</f>
        <v>0.25222227357179794</v>
      </c>
      <c r="E45" s="86">
        <f t="shared" si="5"/>
        <v>0.5602190131415794</v>
      </c>
      <c r="F45" s="86">
        <f>SUM(B45:E45)</f>
        <v>1.0000000000000002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29.116508723202038</v>
      </c>
      <c r="C46" s="93">
        <f>C45*$G$44</f>
        <v>1119.5916109105667</v>
      </c>
      <c r="D46" s="93">
        <f t="shared" ref="D46:E46" si="6">D45*$G$44</f>
        <v>1544.7417426118486</v>
      </c>
      <c r="E46" s="93">
        <f t="shared" si="6"/>
        <v>3431.0756236929619</v>
      </c>
      <c r="F46" s="90">
        <f>SUM(B46:C46)</f>
        <v>1148.7081196337688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>
        <f>SUM(B25:B41)</f>
        <v>0</v>
      </c>
      <c r="C48" s="84">
        <f>SUM(C25:C41)</f>
        <v>155.07613897702825</v>
      </c>
      <c r="D48" s="84">
        <f t="shared" ref="D48:E48" si="7">SUM(D25:D41)</f>
        <v>1944.4551893937021</v>
      </c>
      <c r="E48" s="84">
        <f t="shared" si="7"/>
        <v>2633.1019026883141</v>
      </c>
      <c r="F48" s="84">
        <f>SUM(F25:F41)</f>
        <v>4732.6332310590442</v>
      </c>
      <c r="G48" s="84">
        <f>SUM(G25:G41)</f>
        <v>4732.6332310590442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0</v>
      </c>
      <c r="C49" s="86">
        <f>C48/$F$48</f>
        <v>3.2767411165374863E-2</v>
      </c>
      <c r="D49" s="86">
        <f t="shared" ref="D49:E49" si="8">D48/$F$48</f>
        <v>0.41086116216079183</v>
      </c>
      <c r="E49" s="86">
        <f t="shared" si="8"/>
        <v>0.55637142667383332</v>
      </c>
      <c r="F49" s="86">
        <f>SUM(B49:E49)</f>
        <v>1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0</v>
      </c>
      <c r="C50" s="93">
        <f>C49*$G$48</f>
        <v>155.07613897702825</v>
      </c>
      <c r="D50" s="93">
        <f t="shared" ref="D50:E50" si="9">D49*$G$48</f>
        <v>1944.4551893937021</v>
      </c>
      <c r="E50" s="93">
        <f t="shared" si="9"/>
        <v>2633.1019026883141</v>
      </c>
      <c r="F50" s="90">
        <f>SUM(B50:C50)</f>
        <v>155.07613897702825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20151201</v>
      </c>
      <c r="B10" s="74">
        <f>IF('Balance Volumétrico'!B11&gt;1,1,0)</f>
        <v>0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3</v>
      </c>
      <c r="G10" s="95"/>
      <c r="H10"/>
    </row>
    <row r="11" spans="1:10" x14ac:dyDescent="0.2">
      <c r="A11" s="340">
        <f>'Comparativo vs. Proveedor'!A18</f>
        <v>20151202</v>
      </c>
      <c r="B11" s="74">
        <f>IF('Balance Volumétrico'!B12&gt;1,1,0)</f>
        <v>0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3</v>
      </c>
      <c r="G11" s="95"/>
      <c r="H11"/>
    </row>
    <row r="12" spans="1:10" x14ac:dyDescent="0.2">
      <c r="A12" s="340">
        <f>'Comparativo vs. Proveedor'!A19</f>
        <v>20151203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0">
        <f>'Comparativo vs. Proveedor'!A20</f>
        <v>20151204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0">
        <f>'Comparativo vs. Proveedor'!A21</f>
        <v>20151205</v>
      </c>
      <c r="B14" s="74">
        <f>IF('Balance Volumétrico'!B15&gt;1,1,0)</f>
        <v>0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3</v>
      </c>
      <c r="G14" s="95"/>
      <c r="H14"/>
    </row>
    <row r="15" spans="1:10" x14ac:dyDescent="0.2">
      <c r="A15" s="340">
        <f>'Comparativo vs. Proveedor'!A22</f>
        <v>20151206</v>
      </c>
      <c r="B15" s="74">
        <f>IF('Balance Volumétrico'!B16&gt;1,1,0)</f>
        <v>0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3</v>
      </c>
      <c r="G15" s="95"/>
      <c r="H15"/>
    </row>
    <row r="16" spans="1:10" x14ac:dyDescent="0.2">
      <c r="A16" s="340">
        <f>'Comparativo vs. Proveedor'!A23</f>
        <v>20151207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20151208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20151209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20151210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20151211</v>
      </c>
      <c r="B20" s="74">
        <f>IF('Balance Volumétrico'!B21&gt;1,1,0)</f>
        <v>0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3</v>
      </c>
      <c r="G20" s="95"/>
      <c r="H20"/>
    </row>
    <row r="21" spans="1:8" x14ac:dyDescent="0.2">
      <c r="A21" s="340">
        <f>'Comparativo vs. Proveedor'!A28</f>
        <v>20151212</v>
      </c>
      <c r="B21" s="74">
        <f>IF('Balance Volumétrico'!B22&gt;1,1,0)</f>
        <v>0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0</v>
      </c>
      <c r="F21" s="74">
        <f t="shared" si="0"/>
        <v>2</v>
      </c>
      <c r="G21" s="95"/>
      <c r="H21"/>
    </row>
    <row r="22" spans="1:8" x14ac:dyDescent="0.2">
      <c r="A22" s="340">
        <f>'Comparativo vs. Proveedor'!A29</f>
        <v>20151213</v>
      </c>
      <c r="B22" s="74">
        <f>IF('Balance Volumétrico'!B23&gt;1,1,0)</f>
        <v>0</v>
      </c>
      <c r="C22" s="74">
        <f>IF('Balance Volumétrico'!C23&gt;1,1,0)</f>
        <v>0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2</v>
      </c>
      <c r="G22" s="95"/>
      <c r="H22"/>
    </row>
    <row r="23" spans="1:8" x14ac:dyDescent="0.2">
      <c r="A23" s="340">
        <f>'Comparativo vs. Proveedor'!A30</f>
        <v>20151214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0">
        <f>'Comparativo vs. Proveedor'!A31</f>
        <v>20151215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0">
        <f>'Comparativo vs. Proveedor'!A32</f>
        <v>20151216</v>
      </c>
      <c r="B25" s="74">
        <f>IF('Balance Volumétrico'!B26&gt;1,1,0)</f>
        <v>0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3</v>
      </c>
      <c r="G25" s="95"/>
      <c r="H25"/>
    </row>
    <row r="26" spans="1:8" x14ac:dyDescent="0.2">
      <c r="A26" s="340">
        <f>'Comparativo vs. Proveedor'!A33</f>
        <v>20151217</v>
      </c>
      <c r="B26" s="74">
        <f>IF('Balance Volumétrico'!B27&gt;1,1,0)</f>
        <v>0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3</v>
      </c>
      <c r="G26" s="95"/>
      <c r="H26"/>
    </row>
    <row r="27" spans="1:8" x14ac:dyDescent="0.2">
      <c r="A27" s="340">
        <f>'Comparativo vs. Proveedor'!A34</f>
        <v>20151218</v>
      </c>
      <c r="B27" s="74">
        <f>IF('Balance Volumétrico'!B28&gt;1,1,0)</f>
        <v>0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3</v>
      </c>
      <c r="G27" s="95"/>
      <c r="H27"/>
    </row>
    <row r="28" spans="1:8" x14ac:dyDescent="0.2">
      <c r="A28" s="340">
        <f>'Comparativo vs. Proveedor'!A35</f>
        <v>20151219</v>
      </c>
      <c r="B28" s="74">
        <f>IF('Balance Volumétrico'!B29&gt;1,1,0)</f>
        <v>0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3</v>
      </c>
      <c r="G28" s="95"/>
      <c r="H28"/>
    </row>
    <row r="29" spans="1:8" x14ac:dyDescent="0.2">
      <c r="A29" s="340">
        <f>'Comparativo vs. Proveedor'!A36</f>
        <v>20151220</v>
      </c>
      <c r="B29" s="74">
        <f>IF('Balance Volumétrico'!B30&gt;1,1,0)</f>
        <v>0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3</v>
      </c>
      <c r="G29" s="95"/>
      <c r="H29"/>
    </row>
    <row r="30" spans="1:8" x14ac:dyDescent="0.2">
      <c r="A30" s="340">
        <f>'Comparativo vs. Proveedor'!A37</f>
        <v>20151221</v>
      </c>
      <c r="B30" s="74">
        <f>IF('Balance Volumétrico'!B31&gt;1,1,0)</f>
        <v>0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3</v>
      </c>
      <c r="G30" s="95"/>
      <c r="H30"/>
    </row>
    <row r="31" spans="1:8" x14ac:dyDescent="0.2">
      <c r="A31" s="340">
        <f>'Comparativo vs. Proveedor'!A38</f>
        <v>20151222</v>
      </c>
      <c r="B31" s="74">
        <f>IF('Balance Volumétrico'!B32&gt;1,1,0)</f>
        <v>0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3</v>
      </c>
      <c r="G31" s="95"/>
      <c r="H31"/>
    </row>
    <row r="32" spans="1:8" x14ac:dyDescent="0.2">
      <c r="A32" s="340">
        <f>'Comparativo vs. Proveedor'!A39</f>
        <v>20151223</v>
      </c>
      <c r="B32" s="74">
        <f>IF('Balance Volumétrico'!B33&gt;1,1,0)</f>
        <v>0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3</v>
      </c>
      <c r="G32" s="95"/>
      <c r="H32"/>
    </row>
    <row r="33" spans="1:8" x14ac:dyDescent="0.2">
      <c r="A33" s="340">
        <f>'Comparativo vs. Proveedor'!A40</f>
        <v>20151224</v>
      </c>
      <c r="B33" s="74">
        <f>IF('Balance Volumétrico'!B34&gt;1,1,0)</f>
        <v>0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0</v>
      </c>
      <c r="F33" s="74">
        <f t="shared" si="0"/>
        <v>2</v>
      </c>
      <c r="G33" s="95"/>
      <c r="H33"/>
    </row>
    <row r="34" spans="1:8" x14ac:dyDescent="0.2">
      <c r="A34" s="340">
        <f>'Comparativo vs. Proveedor'!A41</f>
        <v>20151225</v>
      </c>
      <c r="B34" s="74">
        <f>IF('Balance Volumétrico'!B35&gt;1,1,0)</f>
        <v>0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0</v>
      </c>
      <c r="F34" s="74">
        <f t="shared" si="0"/>
        <v>2</v>
      </c>
      <c r="G34" s="95"/>
      <c r="H34"/>
    </row>
    <row r="35" spans="1:8" x14ac:dyDescent="0.2">
      <c r="A35" s="340">
        <f>'Comparativo vs. Proveedor'!A42</f>
        <v>20151226</v>
      </c>
      <c r="B35" s="74">
        <f>IF('Balance Volumétrico'!B36&gt;1,1,0)</f>
        <v>0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0</v>
      </c>
      <c r="F35" s="74">
        <f t="shared" si="0"/>
        <v>2</v>
      </c>
      <c r="G35" s="95"/>
      <c r="H35"/>
    </row>
    <row r="36" spans="1:8" x14ac:dyDescent="0.2">
      <c r="A36" s="340">
        <f>'Comparativo vs. Proveedor'!A43</f>
        <v>20151227</v>
      </c>
      <c r="B36" s="74">
        <f>IF('Balance Volumétrico'!B37&gt;1,1,0)</f>
        <v>0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0</v>
      </c>
      <c r="F36" s="74">
        <f t="shared" si="0"/>
        <v>2</v>
      </c>
      <c r="G36" s="95"/>
      <c r="H36"/>
    </row>
    <row r="37" spans="1:8" x14ac:dyDescent="0.2">
      <c r="A37" s="340">
        <f>'Comparativo vs. Proveedor'!A44</f>
        <v>20151228</v>
      </c>
      <c r="B37" s="74">
        <f>IF('Balance Volumétrico'!B38&gt;1,1,0)</f>
        <v>0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0</v>
      </c>
      <c r="F37" s="74">
        <f t="shared" si="0"/>
        <v>2</v>
      </c>
      <c r="G37" s="95"/>
      <c r="H37"/>
    </row>
    <row r="38" spans="1:8" x14ac:dyDescent="0.2">
      <c r="A38" s="340">
        <f>'Comparativo vs. Proveedor'!A45</f>
        <v>20151229</v>
      </c>
      <c r="B38" s="74">
        <f>IF('Balance Volumétrico'!B39&gt;1,1,0)</f>
        <v>0</v>
      </c>
      <c r="C38" s="74">
        <f>IF('Balance Volumétrico'!C39&gt;1,1,0)</f>
        <v>1</v>
      </c>
      <c r="D38" s="74">
        <f>IF('Balance Volumétrico'!D39&gt;1,1,0)</f>
        <v>1</v>
      </c>
      <c r="E38" s="74">
        <f>IF('Balance Volumétrico'!E39&gt;1,1,0)</f>
        <v>0</v>
      </c>
      <c r="F38" s="74">
        <f t="shared" si="0"/>
        <v>2</v>
      </c>
      <c r="G38" s="95"/>
      <c r="H38"/>
    </row>
    <row r="39" spans="1:8" x14ac:dyDescent="0.2">
      <c r="A39" s="340">
        <f>'Comparativo vs. Proveedor'!A46</f>
        <v>20151230</v>
      </c>
      <c r="B39" s="74">
        <f>IF('Balance Volumétrico'!B40&gt;1,1,0)</f>
        <v>0</v>
      </c>
      <c r="C39" s="74">
        <f>IF('Balance Volumétrico'!C40&gt;1,1,0)</f>
        <v>1</v>
      </c>
      <c r="D39" s="74">
        <f>IF('Balance Volumétrico'!D40&gt;1,1,0)</f>
        <v>1</v>
      </c>
      <c r="E39" s="74">
        <f>IF('Balance Volumétrico'!E40&gt;1,1,0)</f>
        <v>0</v>
      </c>
      <c r="F39" s="74">
        <f t="shared" si="0"/>
        <v>2</v>
      </c>
      <c r="G39" s="95"/>
      <c r="H39"/>
    </row>
    <row r="40" spans="1:8" x14ac:dyDescent="0.2">
      <c r="A40" s="340">
        <f>'Comparativo vs. Proveedor'!A47</f>
        <v>20151231</v>
      </c>
      <c r="B40" s="74">
        <f>IF('Balance Volumétrico'!B41&gt;1,1,0)</f>
        <v>0</v>
      </c>
      <c r="C40" s="74">
        <f>IF('Balance Volumétrico'!C41&gt;1,1,0)</f>
        <v>1</v>
      </c>
      <c r="D40" s="74">
        <f>IF('Balance Volumétrico'!D41&gt;1,1,0)</f>
        <v>1</v>
      </c>
      <c r="E40" s="74">
        <f>IF('Balance Volumétrico'!E41&gt;1,1,0)</f>
        <v>0</v>
      </c>
      <c r="F40" s="74">
        <f t="shared" si="0"/>
        <v>2</v>
      </c>
      <c r="G40" s="95"/>
      <c r="H40"/>
    </row>
    <row r="41" spans="1:8" x14ac:dyDescent="0.2">
      <c r="A41" s="43" t="s">
        <v>47</v>
      </c>
      <c r="B41" s="74">
        <f>SUM(B10:B40)</f>
        <v>4</v>
      </c>
      <c r="C41" s="74">
        <f>SUM(C10:C40)</f>
        <v>30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36</v>
      </c>
      <c r="G41" s="95"/>
      <c r="H41"/>
    </row>
    <row r="42" spans="1:8" x14ac:dyDescent="0.2">
      <c r="A42" s="89" t="s">
        <v>54</v>
      </c>
      <c r="B42" s="235">
        <f>SUM(B10:B23)</f>
        <v>4</v>
      </c>
      <c r="C42" s="235">
        <f>SUM(C10:C23)</f>
        <v>13</v>
      </c>
      <c r="D42" s="235">
        <f t="shared" ref="D42:E42" si="1">SUM(D10:D23)</f>
        <v>14</v>
      </c>
      <c r="E42" s="235">
        <f t="shared" si="1"/>
        <v>13</v>
      </c>
      <c r="F42" s="235">
        <f>SUM(F10:F23)</f>
        <v>44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17</v>
      </c>
      <c r="D43" s="235">
        <f t="shared" ref="D43:E43" si="2">SUM(D24:D40)</f>
        <v>17</v>
      </c>
      <c r="E43" s="235">
        <f t="shared" si="2"/>
        <v>9</v>
      </c>
      <c r="F43" s="235">
        <f>SUM(F24:F40)</f>
        <v>43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42339</v>
      </c>
      <c r="G9" s="687"/>
      <c r="H9" s="14" t="s">
        <v>10</v>
      </c>
      <c r="I9" s="267">
        <f ca="1">TODAY()</f>
        <v>42370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42339</v>
      </c>
      <c r="G11" s="25">
        <v>42369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10424.181616249156</v>
      </c>
      <c r="E22" s="41">
        <f>'QUINCENA 1 '!E22+'QUINCENA 2'!E22</f>
        <v>295179.95167447405</v>
      </c>
      <c r="F22" s="41">
        <f>'QUINCENA 1 '!F22+'QUINCENA 2'!F22</f>
        <v>10290.415031970346</v>
      </c>
      <c r="G22" s="41">
        <f>'QUINCENA 1 '!G22+'QUINCENA 2'!G22</f>
        <v>10857.158716997623</v>
      </c>
      <c r="H22" s="68"/>
      <c r="I22" s="60">
        <f>'QUINCENA 1 '!I22+'QUINCENA 2'!I22</f>
        <v>30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>
        <f>'QUINCENA 1 '!D23+'QUINCENA 2'!D23</f>
        <v>28.174233778114605</v>
      </c>
      <c r="E23" s="41">
        <f>'QUINCENA 1 '!E23+'QUINCENA 2'!E23</f>
        <v>797.80545574201597</v>
      </c>
      <c r="F23" s="41">
        <f>'QUINCENA 1 '!F23+'QUINCENA 2'!F23</f>
        <v>27.596626967850892</v>
      </c>
      <c r="G23" s="41">
        <f>'QUINCENA 1 '!G23+'QUINCENA 2'!G23</f>
        <v>29.116508723202038</v>
      </c>
      <c r="H23" s="69">
        <f>F23/$F$27</f>
        <v>2.6817797807098605E-3</v>
      </c>
      <c r="I23" s="61">
        <f>'QUINCENA 1 '!I23+'QUINCENA 2'!I23</f>
        <v>4</v>
      </c>
      <c r="J23" s="104">
        <f>+K23/$K$27</f>
        <v>2.6817797807098605E-3</v>
      </c>
      <c r="K23" s="115">
        <f>L23*0.9478</f>
        <v>27.596626967850888</v>
      </c>
      <c r="L23" s="409">
        <f>H23*$G$27+M23</f>
        <v>29.116508723202035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>
        <f>'QUINCENA 1 '!D24+'QUINCENA 2'!D24</f>
        <v>1228.5311242467069</v>
      </c>
      <c r="E24" s="337">
        <f>'QUINCENA 1 '!E24+'QUINCENA 2'!E24</f>
        <v>34788.127378791294</v>
      </c>
      <c r="F24" s="337">
        <f>'QUINCENA 1 '!F24+'QUINCENA 2'!F24</f>
        <v>1208.1300933434625</v>
      </c>
      <c r="G24" s="337">
        <f>'QUINCENA 1 '!G24+'QUINCENA 2'!G24</f>
        <v>1274.6677498875949</v>
      </c>
      <c r="H24" s="69">
        <f>F24/$F$27</f>
        <v>0.11740343704214395</v>
      </c>
      <c r="I24" s="61">
        <f>'QUINCENA 1 '!I24+'QUINCENA 2'!I24</f>
        <v>30</v>
      </c>
      <c r="J24" s="104">
        <f>+K24/$K$27</f>
        <v>0.11740343704214398</v>
      </c>
      <c r="K24" s="115">
        <f>L24*0.9478</f>
        <v>1208.1300933434625</v>
      </c>
      <c r="L24" s="409">
        <f>H24*$G$27+M24</f>
        <v>1274.6677498875949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>
        <f>'QUINCENA 1 '!D25+'QUINCENA 2'!D25</f>
        <v>3345.6703733362547</v>
      </c>
      <c r="E25" s="337">
        <f>'QUINCENA 1 '!E25+'QUINCENA 2'!E25</f>
        <v>94738.834709162111</v>
      </c>
      <c r="F25" s="337">
        <f>'QUINCENA 1 '!F25+'QUINCENA 2'!F25</f>
        <v>3307.0608521548611</v>
      </c>
      <c r="G25" s="337">
        <f>'QUINCENA 1 '!G25+'QUINCENA 2'!G25</f>
        <v>3489.1969320055505</v>
      </c>
      <c r="H25" s="69">
        <f t="shared" ref="H25:H26" si="0">F25/$F$27</f>
        <v>0.32137293217819268</v>
      </c>
      <c r="I25" s="61"/>
      <c r="J25" s="104">
        <f t="shared" ref="J25:J26" si="1">+K25/$K$27</f>
        <v>0.32137293217819268</v>
      </c>
      <c r="K25" s="115">
        <f t="shared" ref="K25:K26" si="2">L25*0.9478</f>
        <v>3307.0608521548606</v>
      </c>
      <c r="L25" s="409">
        <f t="shared" ref="L25:L26" si="3">H25*$G$27+M25</f>
        <v>3489.1969320055505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>
        <f>'QUINCENA 1 '!D26+'QUINCENA 2'!D26</f>
        <v>5821.8058848880828</v>
      </c>
      <c r="E26" s="337">
        <f>'QUINCENA 1 '!E26+'QUINCENA 2'!E26</f>
        <v>164855.18413077871</v>
      </c>
      <c r="F26" s="337">
        <f>'QUINCENA 1 '!F26+'QUINCENA 2'!F26</f>
        <v>5747.6274595041732</v>
      </c>
      <c r="G26" s="337">
        <f>'QUINCENA 1 '!G26+'QUINCENA 2'!G26</f>
        <v>6064.177526381276</v>
      </c>
      <c r="H26" s="69">
        <f t="shared" si="0"/>
        <v>0.55854185099895348</v>
      </c>
      <c r="I26" s="61"/>
      <c r="J26" s="104">
        <f t="shared" si="1"/>
        <v>0.55854185099895348</v>
      </c>
      <c r="K26" s="115">
        <f t="shared" si="2"/>
        <v>5747.6274595041723</v>
      </c>
      <c r="L26" s="409">
        <f t="shared" si="3"/>
        <v>6064.1775263812751</v>
      </c>
      <c r="M26" s="105"/>
      <c r="O26" s="96"/>
      <c r="P26" s="101"/>
    </row>
    <row r="27" spans="1:16" x14ac:dyDescent="0.2">
      <c r="C27" s="43" t="s">
        <v>3</v>
      </c>
      <c r="D27" s="44">
        <f>SUM(D23:D26)</f>
        <v>10424.18161624916</v>
      </c>
      <c r="E27" s="44">
        <f t="shared" ref="E27:H27" si="4">SUM(E23:E26)</f>
        <v>295179.95167447417</v>
      </c>
      <c r="F27" s="44">
        <f t="shared" si="4"/>
        <v>10290.415031970348</v>
      </c>
      <c r="G27" s="44">
        <f t="shared" si="4"/>
        <v>10857.158716997623</v>
      </c>
      <c r="H27" s="44">
        <f t="shared" si="4"/>
        <v>1</v>
      </c>
      <c r="I27" s="59"/>
      <c r="J27" s="44">
        <f t="shared" ref="J27" si="5">SUM(J23:J26)</f>
        <v>1</v>
      </c>
      <c r="K27" s="44">
        <f t="shared" ref="K27" si="6">SUM(K23:K26)</f>
        <v>10290.415031970346</v>
      </c>
      <c r="L27" s="44">
        <f t="shared" ref="L27" si="7">SUM(L23:L26)</f>
        <v>10857.158716997623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>
        <f>F27*1000/D27</f>
        <v>987.16766560644942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42339</v>
      </c>
      <c r="B32" s="49">
        <f>G11</f>
        <v>42369</v>
      </c>
      <c r="C32" s="50">
        <f>'QUINCENA 1 '!C32+'QUINCENA 2'!C32</f>
        <v>6124.5259999999989</v>
      </c>
      <c r="D32" s="94">
        <f>C32*0.9478</f>
        <v>5804.8257427999988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6124.5259999999989</v>
      </c>
      <c r="D34" s="58">
        <f>D32</f>
        <v>5804.8257427999988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-1.767654072158028E-16</v>
      </c>
      <c r="E39" s="9" t="s">
        <v>151</v>
      </c>
      <c r="F39" s="9" t="str">
        <f>IF(D39&gt;0,"Igasamex",IF(D39=0," ","Usuarios"))</f>
        <v>Usuarios</v>
      </c>
    </row>
    <row r="40" spans="1:6" x14ac:dyDescent="0.2">
      <c r="A40" s="56" t="s">
        <v>30</v>
      </c>
      <c r="D40" s="407">
        <f>(F22-D34)/F22</f>
        <v>0.43589974507680024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>
        <f>(F27-D34)/F27</f>
        <v>0.43589974507680035</v>
      </c>
      <c r="E41" s="9" t="s">
        <v>151</v>
      </c>
      <c r="F41" s="9" t="str">
        <f>IF(D41&gt;0,"Usuarios",IF(D41=0," ","Pemex"))</f>
        <v>Usuarios</v>
      </c>
    </row>
    <row r="42" spans="1:6" x14ac:dyDescent="0.2">
      <c r="A42" s="56" t="s">
        <v>31</v>
      </c>
      <c r="D42" s="70">
        <f>'QUINCENA 2'!D42</f>
        <v>988.37677351095363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42339</v>
      </c>
      <c r="G9" s="687"/>
      <c r="H9" s="14" t="s">
        <v>10</v>
      </c>
      <c r="I9" s="704">
        <f ca="1">TODAY()</f>
        <v>42370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42353</v>
      </c>
      <c r="G11" s="25">
        <v>42369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4512.0430141149891</v>
      </c>
      <c r="E22" s="41">
        <f>+'Ajuste Volumétrico'!G49</f>
        <v>127766.82984719946</v>
      </c>
      <c r="F22" s="42">
        <f>G22*0.9478</f>
        <v>4485.5897763977619</v>
      </c>
      <c r="G22" s="42">
        <f>+'Balance de Energía'!G48</f>
        <v>4732.6332310590442</v>
      </c>
      <c r="H22" s="68"/>
      <c r="I22" s="242">
        <f>IF(I23&gt;I24,I23,I24)</f>
        <v>17</v>
      </c>
    </row>
    <row r="23" spans="1:9" x14ac:dyDescent="0.2">
      <c r="A23" s="241" t="str">
        <f>B13</f>
        <v>MONSANTO</v>
      </c>
      <c r="B23" s="4"/>
      <c r="C23" s="6"/>
      <c r="D23" s="64">
        <f>+E23/(1000*0.3048^3)</f>
        <v>0</v>
      </c>
      <c r="E23" s="64">
        <f>+'Ajuste Volumétrico'!B49</f>
        <v>0</v>
      </c>
      <c r="F23" s="65">
        <f>G23*0.9478</f>
        <v>0</v>
      </c>
      <c r="G23" s="65">
        <f>+'Balance de Energía'!B48</f>
        <v>0</v>
      </c>
      <c r="H23" s="343">
        <f>F23/$F$27</f>
        <v>0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>
        <f>+E24/(1000*0.3048^3)</f>
        <v>147.84796863936319</v>
      </c>
      <c r="E24" s="263">
        <f>+'Ajuste Volumétrico'!C49</f>
        <v>4186.5882468996751</v>
      </c>
      <c r="F24" s="264">
        <f>G24*0.9478</f>
        <v>146.98116452242738</v>
      </c>
      <c r="G24" s="264">
        <f>+'Balance de Energía'!C48</f>
        <v>155.07613897702825</v>
      </c>
      <c r="H24" s="265">
        <f>F24/$F$27</f>
        <v>3.2767411165374863E-2</v>
      </c>
      <c r="I24" s="250">
        <f>'Dias Trabajados'!C43</f>
        <v>17</v>
      </c>
    </row>
    <row r="25" spans="1:9" ht="14.25" thickTop="1" thickBot="1" x14ac:dyDescent="0.25">
      <c r="A25" s="336" t="s">
        <v>224</v>
      </c>
      <c r="B25" s="4"/>
      <c r="C25" s="4"/>
      <c r="D25" s="263">
        <f t="shared" ref="D25:D26" si="0">+E25/(1000*0.3048^3)</f>
        <v>1853.8232364987668</v>
      </c>
      <c r="E25" s="263">
        <f>+'Ajuste Volumétrico'!D49</f>
        <v>52494.428196620524</v>
      </c>
      <c r="F25" s="264">
        <f t="shared" ref="F25:F26" si="1">G25*0.9478</f>
        <v>1842.9546285073509</v>
      </c>
      <c r="G25" s="264">
        <f>+'Balance de Energía'!D48</f>
        <v>1944.4551893937021</v>
      </c>
      <c r="H25" s="265">
        <f t="shared" ref="H25:H26" si="2">F25/$F$27</f>
        <v>0.41086116216079177</v>
      </c>
      <c r="I25" s="103"/>
    </row>
    <row r="26" spans="1:9" ht="14.25" thickTop="1" thickBot="1" x14ac:dyDescent="0.25">
      <c r="A26" s="336" t="s">
        <v>226</v>
      </c>
      <c r="B26" s="4"/>
      <c r="C26" s="4"/>
      <c r="D26" s="263">
        <f t="shared" si="0"/>
        <v>2510.3718089768595</v>
      </c>
      <c r="E26" s="263">
        <f>+'Ajuste Volumétrico'!E49</f>
        <v>71085.813403679276</v>
      </c>
      <c r="F26" s="264">
        <f t="shared" si="1"/>
        <v>2495.653983367984</v>
      </c>
      <c r="G26" s="264">
        <f>+'Balance de Energía'!E48</f>
        <v>2633.1019026883141</v>
      </c>
      <c r="H26" s="265">
        <f t="shared" si="2"/>
        <v>0.55637142667383321</v>
      </c>
      <c r="I26" s="103"/>
    </row>
    <row r="27" spans="1:9" ht="13.5" thickTop="1" x14ac:dyDescent="0.2">
      <c r="C27" s="43" t="s">
        <v>3</v>
      </c>
      <c r="D27" s="238">
        <f>SUM(D23:D26)</f>
        <v>4512.04301411499</v>
      </c>
      <c r="E27" s="238">
        <f t="shared" ref="E27:H27" si="3">SUM(E23:E26)</f>
        <v>127766.82984719948</v>
      </c>
      <c r="F27" s="238">
        <f t="shared" si="3"/>
        <v>4485.5897763977628</v>
      </c>
      <c r="G27" s="238">
        <f t="shared" si="3"/>
        <v>4732.6332310590442</v>
      </c>
      <c r="H27" s="238">
        <f t="shared" si="3"/>
        <v>0.99999999999999978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42353</v>
      </c>
      <c r="B32" s="49">
        <f>G11</f>
        <v>42369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-2.027592238948153E-16</v>
      </c>
      <c r="E39" s="9" t="s">
        <v>151</v>
      </c>
      <c r="F39" s="9" t="str">
        <f>IF(D39&gt;0,"Igasamex",IF(D39=0," ","Usuarios"))</f>
        <v>Usuarios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1">
        <f>'QUINCENA 1 '!D42</f>
        <v>988.37677351095363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42339</v>
      </c>
      <c r="G9" s="687"/>
      <c r="H9" s="14" t="s">
        <v>10</v>
      </c>
      <c r="I9" s="704">
        <f ca="1">TODAY()</f>
        <v>42370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42339</v>
      </c>
      <c r="G11" s="25">
        <f>F11+13</f>
        <v>42352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5912.1386021341677</v>
      </c>
      <c r="E22" s="41">
        <f>+'Balance Volumétrico'!G44</f>
        <v>167413.12182727459</v>
      </c>
      <c r="F22" s="42">
        <f>G22*0.9478</f>
        <v>5804.825255572584</v>
      </c>
      <c r="G22" s="42">
        <f>'Balance de Energía'!G44</f>
        <v>6124.5254859385777</v>
      </c>
      <c r="H22" s="68"/>
      <c r="I22" s="242">
        <f>IF(I23&gt;I24,I23,I24)</f>
        <v>13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28.174233778114605</v>
      </c>
      <c r="E23" s="64">
        <f>+'Ajuste Volumétrico'!B44</f>
        <v>797.80545574201597</v>
      </c>
      <c r="F23" s="65">
        <f>G23*0.9478</f>
        <v>27.596626967850892</v>
      </c>
      <c r="G23" s="65">
        <f>+'Balance de Energía'!B44</f>
        <v>29.116508723202038</v>
      </c>
      <c r="H23" s="69">
        <f>F23/$F$27</f>
        <v>4.7540840168028061E-3</v>
      </c>
      <c r="I23" s="243">
        <f>'Dias Trabajados'!B42</f>
        <v>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1080.6831556073437</v>
      </c>
      <c r="E24" s="247">
        <f>+'Ajuste Volumétrico'!C44</f>
        <v>30601.539131891619</v>
      </c>
      <c r="F24" s="248">
        <f>G24*0.9478</f>
        <v>1061.148928821035</v>
      </c>
      <c r="G24" s="248">
        <f>+'Balance de Energía'!C44</f>
        <v>1119.5916109105667</v>
      </c>
      <c r="H24" s="249">
        <f>F24/$F$27</f>
        <v>0.18280462926982008</v>
      </c>
      <c r="I24" s="250">
        <f>'Dias Trabajados'!C42</f>
        <v>13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1491.8471368374881</v>
      </c>
      <c r="E25" s="247">
        <f>+'Ajuste Volumétrico'!D44</f>
        <v>42244.406512541587</v>
      </c>
      <c r="F25" s="248">
        <f t="shared" ref="F25:F26" si="1">G25*0.9478</f>
        <v>1464.10622364751</v>
      </c>
      <c r="G25" s="248">
        <f>+'Balance de Energía'!D44</f>
        <v>1544.7417426118486</v>
      </c>
      <c r="H25" s="249">
        <f t="shared" ref="H25:H26" si="2">F25/$F$27</f>
        <v>0.25222227357179788</v>
      </c>
      <c r="I25" s="250">
        <f>'Dias Trabajados'!C43</f>
        <v>17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3311.4340759112238</v>
      </c>
      <c r="E26" s="247">
        <f>+'Ajuste Volumétrico'!E44</f>
        <v>93769.37072709942</v>
      </c>
      <c r="F26" s="248">
        <f t="shared" si="1"/>
        <v>3251.9734761361892</v>
      </c>
      <c r="G26" s="248">
        <f>+'Balance de Energía'!E44</f>
        <v>3431.0756236929619</v>
      </c>
      <c r="H26" s="249">
        <f t="shared" si="2"/>
        <v>0.56021901314157929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5912.1386021341696</v>
      </c>
      <c r="E27" s="238">
        <f t="shared" ref="E27:H27" si="3">SUM(E23:E26)</f>
        <v>167413.12182727465</v>
      </c>
      <c r="F27" s="238">
        <f t="shared" si="3"/>
        <v>5804.8252555725849</v>
      </c>
      <c r="G27" s="238">
        <f t="shared" si="3"/>
        <v>6124.5254859385795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42339</v>
      </c>
      <c r="B32" s="49">
        <f>G11</f>
        <v>42352</v>
      </c>
      <c r="C32" s="50">
        <f>'Balance de Energía'!H44</f>
        <v>6124.5259999999989</v>
      </c>
      <c r="D32" s="256">
        <f>C32*0.9478</f>
        <v>5804.8257427999988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6124.5259999999989</v>
      </c>
      <c r="D34" s="252">
        <f>SUM(D32:D33)</f>
        <v>5804.8257427999988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-1.5667908364680243E-16</v>
      </c>
      <c r="E39" s="9" t="s">
        <v>151</v>
      </c>
      <c r="F39" s="9" t="str">
        <f>IF(D39&gt;0,"Igasamex",IF(D39=0," ","Usuarios"))</f>
        <v>Usuarios</v>
      </c>
    </row>
    <row r="40" spans="1:6" x14ac:dyDescent="0.2">
      <c r="A40" s="56" t="s">
        <v>30</v>
      </c>
      <c r="D40" s="407">
        <f>(F22-D34)/F22</f>
        <v>-8.3934897847845226E-8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-8.3934897691166127E-8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988.37677351095363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988.37677351095363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2.6869719999999999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>
        <f>TOTAL!K23</f>
        <v>27.596626967850888</v>
      </c>
      <c r="AN3" s="297">
        <f>AM3</f>
        <v>27.596626967850888</v>
      </c>
      <c r="AO3" s="297">
        <f>AN3</f>
        <v>27.596626967850888</v>
      </c>
      <c r="AP3" s="295"/>
      <c r="AQ3" s="295"/>
      <c r="AR3" s="295"/>
      <c r="AS3" s="617"/>
      <c r="AT3" s="295"/>
      <c r="AU3" s="388">
        <f>AN3*1000/F3</f>
        <v>27.921160945355876</v>
      </c>
      <c r="AV3" s="298"/>
      <c r="AW3" s="299">
        <v>31</v>
      </c>
      <c r="AX3" s="277">
        <f>AV3*AW3</f>
        <v>0</v>
      </c>
      <c r="AY3" s="300" t="s">
        <v>118</v>
      </c>
      <c r="AZ3" s="301">
        <f>AM3</f>
        <v>27.596626967850888</v>
      </c>
      <c r="BA3" s="302"/>
      <c r="BB3" s="299">
        <f>AN3/AW3</f>
        <v>0.8902137731564802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01/12/2015 al 31/12/2015</v>
      </c>
      <c r="E4" s="306" t="s">
        <v>117</v>
      </c>
      <c r="F4" s="280">
        <f>TOTAL!D42</f>
        <v>988.37677351095363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str">
        <f>IF(BA4&lt;&gt;0,1,"")</f>
        <v/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2.6869719999999999</v>
      </c>
      <c r="AC4" s="292">
        <f>BA4</f>
        <v>0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>
        <f>TOTAL!K24</f>
        <v>1208.1300933434625</v>
      </c>
      <c r="AN4" s="297">
        <f>AM4</f>
        <v>1208.1300933434625</v>
      </c>
      <c r="AO4" s="295">
        <f>AN4</f>
        <v>1208.1300933434625</v>
      </c>
      <c r="AP4" s="311" t="str">
        <f>IF(BA4&lt;&gt;0,1,"")</f>
        <v/>
      </c>
      <c r="AQ4" s="295"/>
      <c r="AR4" s="295"/>
      <c r="AS4" s="617"/>
      <c r="AT4" s="295"/>
      <c r="AU4" s="388">
        <f>AN4*1000/F4</f>
        <v>1222.3376001156846</v>
      </c>
      <c r="AV4" s="298"/>
      <c r="AW4" s="299">
        <v>31</v>
      </c>
      <c r="AX4" s="277">
        <f>AV4*AW4</f>
        <v>0</v>
      </c>
      <c r="AY4" s="300" t="s">
        <v>121</v>
      </c>
      <c r="AZ4" s="277">
        <f>AM4</f>
        <v>1208.1300933434625</v>
      </c>
      <c r="BA4" s="313">
        <f>IF(AZ4&lt;AX4,((AX4-AZ4)*Z4),0)</f>
        <v>0</v>
      </c>
      <c r="BB4" s="299">
        <f>AN4/AW4</f>
        <v>38.9719384949504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01/12/2015 al 31/12/2015</v>
      </c>
      <c r="E5" s="626" t="s">
        <v>224</v>
      </c>
      <c r="F5" s="280">
        <f>TOTAL!D42</f>
        <v>988.37677351095363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1.9502999999999999</v>
      </c>
      <c r="AA5" s="290">
        <v>0.1023</v>
      </c>
      <c r="AB5" s="291">
        <v>2.6869719999999999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>
        <f>TOTAL!K25</f>
        <v>3307.0608521548606</v>
      </c>
      <c r="AN5" s="297">
        <f t="shared" ref="AN5:AO5" si="0">AM5</f>
        <v>3307.0608521548606</v>
      </c>
      <c r="AO5" s="295">
        <f t="shared" si="0"/>
        <v>3307.0608521548606</v>
      </c>
      <c r="AP5" s="295"/>
      <c r="AQ5" s="295"/>
      <c r="AR5" s="295"/>
      <c r="AS5" s="295"/>
      <c r="AT5" s="295"/>
      <c r="AU5" s="388">
        <f>AN5*1000/F5</f>
        <v>3345.9516054868222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>
        <f t="shared" ref="BB5:BB9" si="1">AN5/AW5</f>
        <v>106.67938232757615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01/12/2015 al 31/12/2015</v>
      </c>
      <c r="E6" s="626" t="s">
        <v>226</v>
      </c>
      <c r="F6" s="280">
        <f>TOTAL!D42</f>
        <v>988.37677351095363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1.978</v>
      </c>
      <c r="AA6" s="290">
        <v>0.1023</v>
      </c>
      <c r="AB6" s="291">
        <v>2.6869719999999999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>
        <f>TOTAL!K26</f>
        <v>5747.6274595041723</v>
      </c>
      <c r="AN6" s="297">
        <f t="shared" ref="AN6:AO6" si="2">AM6</f>
        <v>5747.6274595041723</v>
      </c>
      <c r="AO6" s="295">
        <f t="shared" si="2"/>
        <v>5747.6274595041723</v>
      </c>
      <c r="AP6" s="295"/>
      <c r="AQ6" s="295"/>
      <c r="AR6" s="295"/>
      <c r="AS6" s="295"/>
      <c r="AT6" s="295"/>
      <c r="AU6" s="388">
        <f>AN6*1000/F6</f>
        <v>5815.2190678127808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>
        <f t="shared" si="1"/>
        <v>185.4073374033604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41.83</v>
      </c>
      <c r="C26" s="327">
        <v>2.5649479999999998</v>
      </c>
      <c r="D26" s="328"/>
    </row>
    <row r="27" spans="1:13" x14ac:dyDescent="0.2">
      <c r="A27" s="329" t="s">
        <v>229</v>
      </c>
      <c r="B27" s="326">
        <v>43.82</v>
      </c>
      <c r="C27" s="327">
        <v>2.6869719999999999</v>
      </c>
      <c r="D27" s="328"/>
    </row>
    <row r="28" spans="1:13" x14ac:dyDescent="0.2">
      <c r="A28" s="329" t="s">
        <v>230</v>
      </c>
      <c r="B28" s="326">
        <v>41.5</v>
      </c>
      <c r="C28" s="327">
        <v>2.5447129999999998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17.206499999999998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2016-01-01T21:41:12Z</dcterms:modified>
</cp:coreProperties>
</file>